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nctuction413\WORK\ПАСПОРТИ 2020\Червень\"/>
    </mc:Choice>
  </mc:AlternateContent>
  <bookViews>
    <workbookView xWindow="480" yWindow="135" windowWidth="27795" windowHeight="14385"/>
  </bookViews>
  <sheets>
    <sheet name="КПК1517310" sheetId="2" r:id="rId1"/>
  </sheets>
  <definedNames>
    <definedName name="_xlnm.Print_Area" localSheetId="0">КПК1517310!$A$1:$BM$116</definedName>
  </definedNames>
  <calcPr calcId="162913" refMode="R1C1"/>
</workbook>
</file>

<file path=xl/calcChain.xml><?xml version="1.0" encoding="utf-8"?>
<calcChain xmlns="http://schemas.openxmlformats.org/spreadsheetml/2006/main">
  <c r="AS60" i="2" l="1"/>
  <c r="AK60" i="2"/>
  <c r="AS55" i="2"/>
  <c r="AK55" i="2"/>
  <c r="AW95" i="2" l="1"/>
  <c r="AW81" i="2"/>
  <c r="AJ68" i="2"/>
  <c r="AK57" i="2"/>
  <c r="I23" i="2"/>
  <c r="U22" i="2"/>
  <c r="AW91" i="2" l="1"/>
  <c r="AW77" i="2"/>
  <c r="BE102" i="2" l="1"/>
  <c r="BE99" i="2"/>
  <c r="BE95" i="2"/>
  <c r="BE92" i="2"/>
  <c r="BE81" i="2"/>
  <c r="BE78" i="2"/>
  <c r="AW79" i="2"/>
  <c r="AJ69" i="2"/>
  <c r="AK56" i="2"/>
  <c r="BE93" i="2" l="1"/>
  <c r="BE79" i="2"/>
  <c r="BE103" i="2" l="1"/>
  <c r="BE96" i="2"/>
  <c r="BE89" i="2"/>
  <c r="BE82" i="2"/>
  <c r="BE101" i="2"/>
  <c r="BE94" i="2"/>
  <c r="BE87" i="2"/>
  <c r="BE80" i="2"/>
  <c r="BE100" i="2"/>
  <c r="BE86" i="2"/>
  <c r="BE98" i="2"/>
  <c r="BE91" i="2"/>
  <c r="BE84" i="2"/>
  <c r="BE77" i="2"/>
  <c r="AR69" i="2"/>
  <c r="AR68" i="2"/>
  <c r="AS58" i="2"/>
  <c r="AS57" i="2"/>
  <c r="AS56" i="2"/>
</calcChain>
</file>

<file path=xl/sharedStrings.xml><?xml version="1.0" encoding="utf-8"?>
<sst xmlns="http://schemas.openxmlformats.org/spreadsheetml/2006/main" count="198" uniqueCount="129">
  <si>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</si>
  <si>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</si>
  <si>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</si>
  <si>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</si>
  <si>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</si>
  <si>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</si>
  <si>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</si>
  <si>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</si>
  <si>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</si>
  <si>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</si>
  <si>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</si>
  <si>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</si>
  <si>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</si>
  <si>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</si>
  <si>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</si>
  <si>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</si>
  <si>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</si>
  <si>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</si>
  <si>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</si>
  <si>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</si>
  <si>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</si>
  <si>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</si>
  <si>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</si>
  <si>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</si>
  <si>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</si>
  <si>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</si>
  <si>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</si>
  <si>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</si>
  <si>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</si>
  <si>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</si>
  <si>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</si>
  <si>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</si>
  <si>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</si>
  <si>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</si>
  <si>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</si>
  <si>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</si>
  <si>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</si>
  <si>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</si>
  <si>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</si>
  <si>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</si>
  <si>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</si>
  <si>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</si>
  <si>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</si>
  <si>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</si>
  <si>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</si>
  <si>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</si>
  <si>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</si>
  <si>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</si>
  <si>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</si>
  <si>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</si>
  <si>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</si>
  <si>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</si>
  <si>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</si>
  <si>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</si>
  <si>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</si>
  <si>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</si>
  <si>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</si>
  <si>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</si>
  <si>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</si>
  <si>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</si>
  <si>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</si>
  <si>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</si>
  <si>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</si>
  <si>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</si>
  <si>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</si>
  <si>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Створення умов, сприятливих для життєдіяльності людини шляхом підвищення ефективності та надійності функціонування житлово-комунального господарства та благоустрою населених пунктів</t>
  </si>
  <si>
    <t>Забезпечення будівництва об`єктів транспортної інфраструктури та пішохідного сполучення</t>
  </si>
  <si>
    <t>Забезпечення будівництва об`єктів теплопостачання</t>
  </si>
  <si>
    <t>Забезпечення будівництва об`єктів благоустрою</t>
  </si>
  <si>
    <t>Забезпечення будівництва обєктів щодо поводження з відходами</t>
  </si>
  <si>
    <t>Здійснення заходів з проектування обєктів теплопостачання</t>
  </si>
  <si>
    <t>Здійснення заходів з проектування та будівництва обєктів щодо поводження з відходами</t>
  </si>
  <si>
    <t>Здійснення заходів з проектування, будівництва та реконструкції обєктів транспортної інфраструктури та пішохідного сполучення</t>
  </si>
  <si>
    <t>УСЬОГО</t>
  </si>
  <si>
    <t>Програма капітального будівництва об'єктів інфраструктури м. Кривого Рогу на 2019-2021 роки</t>
  </si>
  <si>
    <t>Витрати на будівництво об`єктів транспортної інфраструктури та пішохідного сполучення</t>
  </si>
  <si>
    <t>грн.</t>
  </si>
  <si>
    <t>Кількість об`єктів будівництва транспортної інфраструктури та пішохідного сполучення</t>
  </si>
  <si>
    <t>од.</t>
  </si>
  <si>
    <t>Середні витрати на будівництво одного об`єкту транспортної інфраструктури та пішохідного сполучення</t>
  </si>
  <si>
    <t>Розрахунок</t>
  </si>
  <si>
    <t>Рівень готовності об`єктів будівництва транспортної інфраструктури та пішохідного сполучення</t>
  </si>
  <si>
    <t>відс.</t>
  </si>
  <si>
    <t>Розрахунок, акт готовності обєкта до експлуатації</t>
  </si>
  <si>
    <t>Витрати на проектування об`єктів теплопостачання</t>
  </si>
  <si>
    <t>Кількість об`єктів теплопостачання, що проектуються</t>
  </si>
  <si>
    <t xml:space="preserve"> Середні витрати на проектування одного об`єкту теплопостачання</t>
  </si>
  <si>
    <t>Рівень готовності проектної документації об`єктів теплопостачання</t>
  </si>
  <si>
    <t>Розрахунок,експертний звіт щодо розгляду проектної документації</t>
  </si>
  <si>
    <t>Витрати на проектування об`єктів благоустрою</t>
  </si>
  <si>
    <t>Кількість об`єктів проектування благоустрою</t>
  </si>
  <si>
    <t>Середні витрати на проектування одного об`єкту благоустрою</t>
  </si>
  <si>
    <t>Рівень готовності проектної докуметнації об`єктів благоустрою</t>
  </si>
  <si>
    <t>Витрати на проектування обєктів щодо поводження з відходами</t>
  </si>
  <si>
    <t>Кількість обєктів щодо поводження з відходами, що проектуються</t>
  </si>
  <si>
    <t>Середні витрати на проектування одного обєкту  щодо поводження з відходами</t>
  </si>
  <si>
    <t>Рівень готовності проектної документації обєктів щодо поводження з відходами</t>
  </si>
  <si>
    <t>Забезпечення розвитку об'єктів житлово-комунального господарства для покращення умов проживання мешканців міста</t>
  </si>
  <si>
    <t>1500000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</si>
  <si>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</si>
  <si>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</si>
  <si>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Начальник управління капітального будівництва виконкому Криворізької міської ради</t>
  </si>
  <si>
    <t>Заступник директора департаменту фінансів виконкому Криворізької міської ради</t>
  </si>
  <si>
    <t>36220643</t>
  </si>
  <si>
    <t>04205100000</t>
  </si>
  <si>
    <t>бюджетної програми місцевого бюджету на 2020  рік</t>
  </si>
  <si>
    <t>1517310</t>
  </si>
  <si>
    <t>Будівництво об`єктів житлово-комунального господарства</t>
  </si>
  <si>
    <t>1510000</t>
  </si>
  <si>
    <t>7310</t>
  </si>
  <si>
    <t>0443</t>
  </si>
  <si>
    <t>затрат</t>
  </si>
  <si>
    <t>продукту</t>
  </si>
  <si>
    <t>ефективності</t>
  </si>
  <si>
    <t>якості</t>
  </si>
  <si>
    <t xml:space="preserve">В.Є.Катькін </t>
  </si>
  <si>
    <t xml:space="preserve">А.Є.Осіюк </t>
  </si>
  <si>
    <t>Витрати на реконструкцію об`єктів транспортної інфраструктури та пішохідного сполучення</t>
  </si>
  <si>
    <t>Витрати на будівництво об`єктів благоустрою</t>
  </si>
  <si>
    <t>Кількість об`єктів реконструкції транспортної інфраструктури та пішохідного сполучення</t>
  </si>
  <si>
    <t>Кількість об`єктів будівництва благоустрою</t>
  </si>
  <si>
    <t>Середні витрати на реконструкцію одного об`єкту транспортної інфраструктури та пішохідного сполучення</t>
  </si>
  <si>
    <t>Середні витрати на будівництво одного об`єкту благоустрою</t>
  </si>
  <si>
    <t>Рівень готовності об`єктів реконструкції транспортної інфраструктури та пішохідного сполучення</t>
  </si>
  <si>
    <t>Рівень будівельної готовності будівництва об`єктів благоустрою</t>
  </si>
  <si>
    <t>Здійснення заходів з проектування та будівництва об'єктів благоустрою</t>
  </si>
  <si>
    <t>Рішення  Криворізької міської ради "Про міський бюджет міста Кривого Рогу  на 2020 рік" від 24.12.2019 №4310,зі змінами, "Про затвердження Програми капітального будівництва об'єктів інфраструктури м. Кривого Рогу на 2019-2021 роки" від 26.12.2018 №3322 зі змінами.</t>
  </si>
  <si>
    <t>Розрахунок,отримання технічних умов, експертний звіт щодо розгляду проектної документації</t>
  </si>
  <si>
    <r>
      <t>Конституція України, Бюджетний Кодекс України, Закон України "Про Державний бюджет України на 2020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 від 20.09.2017  № 793 "Про затвердження складових програмної класифікації видатків та кредитування місцевих бюджетів" зі змінами, рішення Криворізької міської ради "Про міський бюджет міста Кривого Рогу на 2020 рік" від 30.06.2020 №4767</t>
    </r>
    <r>
      <rPr>
        <b/>
        <sz val="12"/>
        <color rgb="FFFF0000"/>
        <rFont val="Times New Roman"/>
        <family val="1"/>
        <charset val="204"/>
      </rPr>
      <t>,</t>
    </r>
    <r>
      <rPr>
        <b/>
        <sz val="12"/>
        <rFont val="Times New Roman"/>
        <family val="1"/>
        <charset val="204"/>
      </rPr>
      <t xml:space="preserve"> "Про затвердження Програми капітального будівництва об'єктів інфраструктури м. Кривого Рогу на 2019-2021 роки" від 26.12.2018 №332, зі змінами, Національний стандарт ДСТУ Б Д.1.1.-1:2013 "Правила визначення вартості будівництва".  Закон України "Про благоустрій населених пунктів"  від 06.09.2005 №2807-IV (зі змінами).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</si>
</sst>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4" fontId="2" fillId="0" borderId="0" xfId="0" applyNumberFormat="1" applyFont="1"/>
    <xf numFmtId="4" fontId="2" fillId="3" borderId="8" xfId="0" applyNumberFormat="1" applyFont="1" applyFill="1" applyBorder="1" applyAlignment="1">
      <alignment horizontal="center" vertical="center" wrapText="1"/>
    </xf>
    <xf numFmtId="4" fontId="2" fillId="3" borderId="9" xfId="0" applyNumberFormat="1" applyFont="1" applyFill="1" applyBorder="1" applyAlignment="1">
      <alignment horizontal="center" vertical="center" wrapText="1"/>
    </xf>
    <xf numFmtId="4" fontId="2" fillId="3" borderId="10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top" wrapText="1"/>
    </xf>
    <xf numFmtId="0" fontId="2" fillId="3" borderId="9" xfId="0" applyNumberFormat="1" applyFont="1" applyFill="1" applyBorder="1" applyAlignment="1">
      <alignment horizontal="center" vertical="top" wrapText="1"/>
    </xf>
    <xf numFmtId="0" fontId="2" fillId="3" borderId="10" xfId="0" applyNumberFormat="1" applyFont="1" applyFill="1" applyBorder="1" applyAlignment="1">
      <alignment horizontal="center" vertical="top" wrapText="1"/>
    </xf>
    <xf numFmtId="4" fontId="2" fillId="3" borderId="6" xfId="0" applyNumberFormat="1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top" wrapText="1"/>
    </xf>
    <xf numFmtId="0" fontId="0" fillId="3" borderId="10" xfId="0" applyFont="1" applyFill="1" applyBorder="1" applyAlignment="1">
      <alignment horizontal="center" vertical="top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8" fillId="0" borderId="9" xfId="0" applyNumberFormat="1" applyFont="1" applyBorder="1" applyAlignment="1">
      <alignment horizontal="center" vertical="top" wrapText="1"/>
    </xf>
    <xf numFmtId="0" fontId="8" fillId="0" borderId="10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4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6"/>
  <sheetViews>
    <sheetView tabSelected="1" topLeftCell="A90" zoomScaleNormal="100" zoomScaleSheetLayoutView="100" workbookViewId="0">
      <selection activeCell="A59" sqref="A59:C5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28" t="s">
        <v>37</v>
      </c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</row>
    <row r="2" spans="1:77" ht="15.95" customHeight="1" x14ac:dyDescent="0.2">
      <c r="AO2" s="127" t="s">
        <v>0</v>
      </c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</row>
    <row r="3" spans="1:77" ht="15" customHeight="1" x14ac:dyDescent="0.2">
      <c r="AO3" s="127" t="s">
        <v>1</v>
      </c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</row>
    <row r="4" spans="1:77" ht="32.1" customHeight="1" x14ac:dyDescent="0.2">
      <c r="AO4" s="142" t="s">
        <v>99</v>
      </c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</row>
    <row r="5" spans="1:77" x14ac:dyDescent="0.2">
      <c r="AO5" s="143" t="s">
        <v>22</v>
      </c>
      <c r="AP5" s="143"/>
      <c r="AQ5" s="143"/>
      <c r="AR5" s="143"/>
      <c r="AS5" s="143"/>
      <c r="AT5" s="143"/>
      <c r="AU5" s="143"/>
      <c r="AV5" s="143"/>
      <c r="AW5" s="143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</row>
    <row r="6" spans="1:77" ht="7.5" customHeight="1" x14ac:dyDescent="0.2">
      <c r="AO6" s="141"/>
      <c r="AP6" s="141"/>
      <c r="AQ6" s="141"/>
      <c r="AR6" s="141"/>
      <c r="AS6" s="141"/>
      <c r="AT6" s="141"/>
      <c r="AU6" s="141"/>
      <c r="AV6" s="141"/>
      <c r="AW6" s="141"/>
      <c r="AX6" s="141"/>
      <c r="AY6" s="141"/>
      <c r="AZ6" s="141"/>
      <c r="BA6" s="141"/>
      <c r="BB6" s="141"/>
      <c r="BC6" s="141"/>
      <c r="BD6" s="141"/>
      <c r="BE6" s="141"/>
      <c r="BF6" s="141"/>
    </row>
    <row r="7" spans="1:77" ht="15.95" customHeight="1" x14ac:dyDescent="0.2">
      <c r="AO7" s="149" t="s">
        <v>2</v>
      </c>
      <c r="AP7" s="149"/>
      <c r="AQ7" s="149"/>
      <c r="AR7" s="149"/>
      <c r="AS7" s="149"/>
      <c r="AT7" s="149"/>
      <c r="AU7" s="149"/>
      <c r="AV7" s="149"/>
      <c r="AW7" s="149"/>
      <c r="AX7" s="149"/>
      <c r="AY7" s="149"/>
      <c r="AZ7" s="149"/>
      <c r="BA7" s="149"/>
      <c r="BB7" s="149"/>
      <c r="BC7" s="149"/>
      <c r="BD7" s="149"/>
      <c r="BE7" s="149"/>
      <c r="BF7" s="149"/>
    </row>
    <row r="10" spans="1:77" ht="15.75" customHeight="1" x14ac:dyDescent="0.2">
      <c r="A10" s="131" t="s">
        <v>23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</row>
    <row r="11" spans="1:77" ht="15.75" customHeight="1" x14ac:dyDescent="0.2">
      <c r="A11" s="131" t="s">
        <v>105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55</v>
      </c>
      <c r="B13" s="119" t="s">
        <v>98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34"/>
      <c r="N13" s="145" t="s">
        <v>99</v>
      </c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35"/>
      <c r="AU13" s="119" t="s">
        <v>103</v>
      </c>
      <c r="AV13" s="120"/>
      <c r="AW13" s="120"/>
      <c r="AX13" s="120"/>
      <c r="AY13" s="120"/>
      <c r="AZ13" s="120"/>
      <c r="BA13" s="120"/>
      <c r="BB13" s="12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8" t="s">
        <v>58</v>
      </c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33"/>
      <c r="N14" s="146" t="s">
        <v>64</v>
      </c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33"/>
      <c r="AU14" s="118" t="s">
        <v>57</v>
      </c>
      <c r="AV14" s="118"/>
      <c r="AW14" s="118"/>
      <c r="AX14" s="118"/>
      <c r="AY14" s="118"/>
      <c r="AZ14" s="118"/>
      <c r="BA14" s="118"/>
      <c r="BB14" s="11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6</v>
      </c>
      <c r="B16" s="119" t="s">
        <v>108</v>
      </c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34"/>
      <c r="N16" s="145" t="s">
        <v>99</v>
      </c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35"/>
      <c r="AU16" s="119" t="s">
        <v>103</v>
      </c>
      <c r="AV16" s="120"/>
      <c r="AW16" s="120"/>
      <c r="AX16" s="120"/>
      <c r="AY16" s="120"/>
      <c r="AZ16" s="120"/>
      <c r="BA16" s="120"/>
      <c r="BB16" s="12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8" t="s">
        <v>58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33"/>
      <c r="N17" s="146" t="s">
        <v>63</v>
      </c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33"/>
      <c r="AU17" s="118" t="s">
        <v>57</v>
      </c>
      <c r="AV17" s="118"/>
      <c r="AW17" s="118"/>
      <c r="AX17" s="118"/>
      <c r="AY17" s="118"/>
      <c r="AZ17" s="118"/>
      <c r="BA17" s="118"/>
      <c r="BB17" s="11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56</v>
      </c>
      <c r="B19" s="119" t="s">
        <v>106</v>
      </c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N19" s="119" t="s">
        <v>109</v>
      </c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26"/>
      <c r="AA19" s="119" t="s">
        <v>110</v>
      </c>
      <c r="AB19" s="120"/>
      <c r="AC19" s="120"/>
      <c r="AD19" s="120"/>
      <c r="AE19" s="120"/>
      <c r="AF19" s="120"/>
      <c r="AG19" s="120"/>
      <c r="AH19" s="120"/>
      <c r="AI19" s="120"/>
      <c r="AJ19" s="26"/>
      <c r="AK19" s="147" t="s">
        <v>107</v>
      </c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26"/>
      <c r="BE19" s="119" t="s">
        <v>104</v>
      </c>
      <c r="BF19" s="120"/>
      <c r="BG19" s="120"/>
      <c r="BH19" s="120"/>
      <c r="BI19" s="120"/>
      <c r="BJ19" s="120"/>
      <c r="BK19" s="120"/>
      <c r="BL19" s="12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8" t="s">
        <v>58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N20" s="118" t="s">
        <v>59</v>
      </c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28"/>
      <c r="AA20" s="121" t="s">
        <v>60</v>
      </c>
      <c r="AB20" s="121"/>
      <c r="AC20" s="121"/>
      <c r="AD20" s="121"/>
      <c r="AE20" s="121"/>
      <c r="AF20" s="121"/>
      <c r="AG20" s="121"/>
      <c r="AH20" s="121"/>
      <c r="AI20" s="121"/>
      <c r="AJ20" s="28"/>
      <c r="AK20" s="148" t="s">
        <v>61</v>
      </c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28"/>
      <c r="BE20" s="118" t="s">
        <v>62</v>
      </c>
      <c r="BF20" s="118"/>
      <c r="BG20" s="118"/>
      <c r="BH20" s="118"/>
      <c r="BI20" s="118"/>
      <c r="BJ20" s="118"/>
      <c r="BK20" s="118"/>
      <c r="BL20" s="11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44" t="s">
        <v>52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29">
        <f>75254720-975000</f>
        <v>74279720</v>
      </c>
      <c r="V22" s="129"/>
      <c r="W22" s="129"/>
      <c r="X22" s="129"/>
      <c r="Y22" s="129"/>
      <c r="Z22" s="129"/>
      <c r="AA22" s="129"/>
      <c r="AB22" s="129"/>
      <c r="AC22" s="129"/>
      <c r="AD22" s="129"/>
      <c r="AE22" s="130" t="s">
        <v>53</v>
      </c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29">
        <v>0</v>
      </c>
      <c r="AT22" s="129"/>
      <c r="AU22" s="129"/>
      <c r="AV22" s="129"/>
      <c r="AW22" s="129"/>
      <c r="AX22" s="129"/>
      <c r="AY22" s="129"/>
      <c r="AZ22" s="129"/>
      <c r="BA22" s="129"/>
      <c r="BB22" s="129"/>
      <c r="BC22" s="129"/>
      <c r="BD22" s="111" t="s">
        <v>25</v>
      </c>
      <c r="BE22" s="111"/>
      <c r="BF22" s="111"/>
      <c r="BG22" s="111"/>
      <c r="BH22" s="111"/>
      <c r="BI22" s="111"/>
      <c r="BJ22" s="111"/>
      <c r="BK22" s="111"/>
      <c r="BL22" s="111"/>
    </row>
    <row r="23" spans="1:79" ht="24.95" customHeight="1" x14ac:dyDescent="0.2">
      <c r="A23" s="111" t="s">
        <v>24</v>
      </c>
      <c r="B23" s="111"/>
      <c r="C23" s="111"/>
      <c r="D23" s="111"/>
      <c r="E23" s="111"/>
      <c r="F23" s="111"/>
      <c r="G23" s="111"/>
      <c r="H23" s="111"/>
      <c r="I23" s="129">
        <f>75254720-975000</f>
        <v>74279720</v>
      </c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11" t="s">
        <v>26</v>
      </c>
      <c r="U23" s="111"/>
      <c r="V23" s="111"/>
      <c r="W23" s="11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27" t="s">
        <v>39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7"/>
      <c r="AY25" s="127"/>
      <c r="AZ25" s="127"/>
      <c r="BA25" s="127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</row>
    <row r="26" spans="1:79" ht="94.5" customHeight="1" x14ac:dyDescent="0.2">
      <c r="A26" s="122" t="s">
        <v>128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</row>
    <row r="27" spans="1:79" ht="17.25" customHeight="1" x14ac:dyDescent="0.2">
      <c r="A27" s="38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</row>
    <row r="28" spans="1:79" ht="12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 x14ac:dyDescent="0.2">
      <c r="A29" s="111" t="s">
        <v>38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</row>
    <row r="30" spans="1:79" ht="27.75" customHeight="1" x14ac:dyDescent="0.2">
      <c r="A30" s="109" t="s">
        <v>30</v>
      </c>
      <c r="B30" s="109"/>
      <c r="C30" s="109"/>
      <c r="D30" s="109"/>
      <c r="E30" s="109"/>
      <c r="F30" s="109"/>
      <c r="G30" s="124" t="s">
        <v>42</v>
      </c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6"/>
    </row>
    <row r="31" spans="1:79" ht="15.75" hidden="1" x14ac:dyDescent="0.2">
      <c r="A31" s="105">
        <v>1</v>
      </c>
      <c r="B31" s="105"/>
      <c r="C31" s="105"/>
      <c r="D31" s="105"/>
      <c r="E31" s="105"/>
      <c r="F31" s="105"/>
      <c r="G31" s="124">
        <v>2</v>
      </c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6"/>
    </row>
    <row r="32" spans="1:79" ht="10.5" hidden="1" customHeight="1" x14ac:dyDescent="0.2">
      <c r="A32" s="71" t="s">
        <v>35</v>
      </c>
      <c r="B32" s="71"/>
      <c r="C32" s="71"/>
      <c r="D32" s="71"/>
      <c r="E32" s="71"/>
      <c r="F32" s="71"/>
      <c r="G32" s="93" t="s">
        <v>9</v>
      </c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5"/>
      <c r="CA32" s="1" t="s">
        <v>51</v>
      </c>
    </row>
    <row r="33" spans="1:79" ht="12.75" customHeight="1" x14ac:dyDescent="0.2">
      <c r="A33" s="71">
        <v>1</v>
      </c>
      <c r="B33" s="71"/>
      <c r="C33" s="71"/>
      <c r="D33" s="71"/>
      <c r="E33" s="71"/>
      <c r="F33" s="71"/>
      <c r="G33" s="97" t="s">
        <v>65</v>
      </c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98"/>
      <c r="AR33" s="98"/>
      <c r="AS33" s="98"/>
      <c r="AT33" s="98"/>
      <c r="AU33" s="98"/>
      <c r="AV33" s="98"/>
      <c r="AW33" s="98"/>
      <c r="AX33" s="98"/>
      <c r="AY33" s="98"/>
      <c r="AZ33" s="98"/>
      <c r="BA33" s="98"/>
      <c r="BB33" s="98"/>
      <c r="BC33" s="98"/>
      <c r="BD33" s="98"/>
      <c r="BE33" s="98"/>
      <c r="BF33" s="98"/>
      <c r="BG33" s="98"/>
      <c r="BH33" s="98"/>
      <c r="BI33" s="98"/>
      <c r="BJ33" s="98"/>
      <c r="BK33" s="98"/>
      <c r="BL33" s="99"/>
      <c r="CA33" s="1" t="s">
        <v>50</v>
      </c>
    </row>
    <row r="34" spans="1:79" ht="12.75" customHeight="1" x14ac:dyDescent="0.2">
      <c r="A34" s="2"/>
      <c r="B34" s="2"/>
      <c r="C34" s="2"/>
      <c r="D34" s="2"/>
      <c r="E34" s="2"/>
      <c r="F34" s="2"/>
      <c r="G34" s="40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</row>
    <row r="35" spans="1:79" ht="12.7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5" customHeight="1" x14ac:dyDescent="0.2">
      <c r="A36" s="111" t="s">
        <v>40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1"/>
      <c r="BL36" s="111"/>
    </row>
    <row r="37" spans="1:79" ht="15.95" customHeight="1" x14ac:dyDescent="0.2">
      <c r="A37" s="122" t="s">
        <v>97</v>
      </c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  <c r="AZ37" s="123"/>
      <c r="BA37" s="123"/>
      <c r="BB37" s="123"/>
      <c r="BC37" s="123"/>
      <c r="BD37" s="123"/>
      <c r="BE37" s="123"/>
      <c r="BF37" s="123"/>
      <c r="BG37" s="123"/>
      <c r="BH37" s="123"/>
      <c r="BI37" s="123"/>
      <c r="BJ37" s="123"/>
      <c r="BK37" s="123"/>
      <c r="BL37" s="123"/>
    </row>
    <row r="38" spans="1:79" ht="15.95" customHeight="1" x14ac:dyDescent="0.2">
      <c r="A38" s="38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</row>
    <row r="39" spans="1:79" ht="12.75" customHeight="1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">
      <c r="A40" s="111" t="s">
        <v>41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1"/>
      <c r="BC40" s="111"/>
      <c r="BD40" s="111"/>
      <c r="BE40" s="111"/>
      <c r="BF40" s="111"/>
      <c r="BG40" s="111"/>
      <c r="BH40" s="111"/>
      <c r="BI40" s="111"/>
      <c r="BJ40" s="111"/>
      <c r="BK40" s="111"/>
      <c r="BL40" s="111"/>
    </row>
    <row r="41" spans="1:79" ht="27.75" customHeight="1" x14ac:dyDescent="0.2">
      <c r="A41" s="109" t="s">
        <v>30</v>
      </c>
      <c r="B41" s="109"/>
      <c r="C41" s="109"/>
      <c r="D41" s="109"/>
      <c r="E41" s="109"/>
      <c r="F41" s="109"/>
      <c r="G41" s="124" t="s">
        <v>27</v>
      </c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  <c r="AC41" s="125"/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6"/>
    </row>
    <row r="42" spans="1:79" ht="15.75" hidden="1" x14ac:dyDescent="0.2">
      <c r="A42" s="105">
        <v>1</v>
      </c>
      <c r="B42" s="105"/>
      <c r="C42" s="105"/>
      <c r="D42" s="105"/>
      <c r="E42" s="105"/>
      <c r="F42" s="105"/>
      <c r="G42" s="124">
        <v>2</v>
      </c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6"/>
    </row>
    <row r="43" spans="1:79" ht="10.5" hidden="1" customHeight="1" x14ac:dyDescent="0.2">
      <c r="A43" s="71" t="s">
        <v>8</v>
      </c>
      <c r="B43" s="71"/>
      <c r="C43" s="71"/>
      <c r="D43" s="71"/>
      <c r="E43" s="71"/>
      <c r="F43" s="71"/>
      <c r="G43" s="93" t="s">
        <v>9</v>
      </c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4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  <c r="BD43" s="94"/>
      <c r="BE43" s="94"/>
      <c r="BF43" s="94"/>
      <c r="BG43" s="94"/>
      <c r="BH43" s="94"/>
      <c r="BI43" s="94"/>
      <c r="BJ43" s="94"/>
      <c r="BK43" s="94"/>
      <c r="BL43" s="95"/>
      <c r="CA43" s="1" t="s">
        <v>13</v>
      </c>
    </row>
    <row r="44" spans="1:79" ht="12.75" customHeight="1" x14ac:dyDescent="0.2">
      <c r="A44" s="71">
        <v>1</v>
      </c>
      <c r="B44" s="71"/>
      <c r="C44" s="71"/>
      <c r="D44" s="71"/>
      <c r="E44" s="71"/>
      <c r="F44" s="71"/>
      <c r="G44" s="97" t="s">
        <v>66</v>
      </c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AZ44" s="98"/>
      <c r="BA44" s="98"/>
      <c r="BB44" s="98"/>
      <c r="BC44" s="98"/>
      <c r="BD44" s="98"/>
      <c r="BE44" s="98"/>
      <c r="BF44" s="98"/>
      <c r="BG44" s="98"/>
      <c r="BH44" s="98"/>
      <c r="BI44" s="98"/>
      <c r="BJ44" s="98"/>
      <c r="BK44" s="98"/>
      <c r="BL44" s="99"/>
      <c r="CA44" s="1" t="s">
        <v>14</v>
      </c>
    </row>
    <row r="45" spans="1:79" ht="12.75" customHeight="1" x14ac:dyDescent="0.2">
      <c r="A45" s="71">
        <v>2</v>
      </c>
      <c r="B45" s="71"/>
      <c r="C45" s="71"/>
      <c r="D45" s="71"/>
      <c r="E45" s="71"/>
      <c r="F45" s="71"/>
      <c r="G45" s="97" t="s">
        <v>67</v>
      </c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98"/>
      <c r="AY45" s="98"/>
      <c r="AZ45" s="98"/>
      <c r="BA45" s="98"/>
      <c r="BB45" s="98"/>
      <c r="BC45" s="98"/>
      <c r="BD45" s="98"/>
      <c r="BE45" s="98"/>
      <c r="BF45" s="98"/>
      <c r="BG45" s="98"/>
      <c r="BH45" s="98"/>
      <c r="BI45" s="98"/>
      <c r="BJ45" s="98"/>
      <c r="BK45" s="98"/>
      <c r="BL45" s="99"/>
    </row>
    <row r="46" spans="1:79" ht="12.75" customHeight="1" x14ac:dyDescent="0.2">
      <c r="A46" s="71">
        <v>3</v>
      </c>
      <c r="B46" s="71"/>
      <c r="C46" s="71"/>
      <c r="D46" s="71"/>
      <c r="E46" s="71"/>
      <c r="F46" s="71"/>
      <c r="G46" s="97" t="s">
        <v>68</v>
      </c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8"/>
      <c r="AP46" s="98"/>
      <c r="AQ46" s="98"/>
      <c r="AR46" s="98"/>
      <c r="AS46" s="98"/>
      <c r="AT46" s="98"/>
      <c r="AU46" s="98"/>
      <c r="AV46" s="98"/>
      <c r="AW46" s="98"/>
      <c r="AX46" s="98"/>
      <c r="AY46" s="98"/>
      <c r="AZ46" s="98"/>
      <c r="BA46" s="98"/>
      <c r="BB46" s="98"/>
      <c r="BC46" s="98"/>
      <c r="BD46" s="98"/>
      <c r="BE46" s="98"/>
      <c r="BF46" s="98"/>
      <c r="BG46" s="98"/>
      <c r="BH46" s="98"/>
      <c r="BI46" s="98"/>
      <c r="BJ46" s="98"/>
      <c r="BK46" s="98"/>
      <c r="BL46" s="99"/>
    </row>
    <row r="47" spans="1:79" ht="12.75" customHeight="1" x14ac:dyDescent="0.2">
      <c r="A47" s="71">
        <v>4</v>
      </c>
      <c r="B47" s="71"/>
      <c r="C47" s="71"/>
      <c r="D47" s="71"/>
      <c r="E47" s="71"/>
      <c r="F47" s="71"/>
      <c r="G47" s="97" t="s">
        <v>69</v>
      </c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  <c r="AY47" s="98"/>
      <c r="AZ47" s="98"/>
      <c r="BA47" s="98"/>
      <c r="BB47" s="98"/>
      <c r="BC47" s="98"/>
      <c r="BD47" s="98"/>
      <c r="BE47" s="98"/>
      <c r="BF47" s="98"/>
      <c r="BG47" s="98"/>
      <c r="BH47" s="98"/>
      <c r="BI47" s="98"/>
      <c r="BJ47" s="98"/>
      <c r="BK47" s="98"/>
      <c r="BL47" s="99"/>
    </row>
    <row r="48" spans="1:79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</row>
    <row r="49" spans="1:79" ht="15.75" customHeight="1" x14ac:dyDescent="0.2">
      <c r="A49" s="111" t="s">
        <v>43</v>
      </c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</row>
    <row r="50" spans="1:79" ht="15" customHeight="1" x14ac:dyDescent="0.2">
      <c r="A50" s="110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22"/>
      <c r="BB50" s="22"/>
      <c r="BC50" s="22"/>
      <c r="BD50" s="22"/>
      <c r="BE50" s="22"/>
      <c r="BF50" s="22"/>
      <c r="BG50" s="22"/>
      <c r="BH50" s="22"/>
      <c r="BI50" s="6"/>
      <c r="BJ50" s="6"/>
      <c r="BK50" s="6"/>
      <c r="BL50" s="6"/>
    </row>
    <row r="51" spans="1:79" ht="15.95" customHeight="1" x14ac:dyDescent="0.2">
      <c r="A51" s="105" t="s">
        <v>30</v>
      </c>
      <c r="B51" s="105"/>
      <c r="C51" s="105"/>
      <c r="D51" s="112" t="s">
        <v>28</v>
      </c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  <c r="AA51" s="113"/>
      <c r="AB51" s="114"/>
      <c r="AC51" s="105" t="s">
        <v>31</v>
      </c>
      <c r="AD51" s="105"/>
      <c r="AE51" s="105"/>
      <c r="AF51" s="105"/>
      <c r="AG51" s="105"/>
      <c r="AH51" s="105"/>
      <c r="AI51" s="105"/>
      <c r="AJ51" s="105"/>
      <c r="AK51" s="105" t="s">
        <v>32</v>
      </c>
      <c r="AL51" s="105"/>
      <c r="AM51" s="105"/>
      <c r="AN51" s="105"/>
      <c r="AO51" s="105"/>
      <c r="AP51" s="105"/>
      <c r="AQ51" s="105"/>
      <c r="AR51" s="105"/>
      <c r="AS51" s="105" t="s">
        <v>29</v>
      </c>
      <c r="AT51" s="105"/>
      <c r="AU51" s="105"/>
      <c r="AV51" s="105"/>
      <c r="AW51" s="105"/>
      <c r="AX51" s="105"/>
      <c r="AY51" s="105"/>
      <c r="AZ51" s="105"/>
      <c r="BA51" s="18"/>
      <c r="BB51" s="18"/>
      <c r="BC51" s="18"/>
      <c r="BD51" s="18"/>
      <c r="BE51" s="18"/>
      <c r="BF51" s="18"/>
      <c r="BG51" s="18"/>
      <c r="BH51" s="18"/>
    </row>
    <row r="52" spans="1:79" ht="29.1" customHeight="1" x14ac:dyDescent="0.2">
      <c r="A52" s="105"/>
      <c r="B52" s="105"/>
      <c r="C52" s="105"/>
      <c r="D52" s="115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  <c r="AB52" s="117"/>
      <c r="AC52" s="105"/>
      <c r="AD52" s="105"/>
      <c r="AE52" s="105"/>
      <c r="AF52" s="105"/>
      <c r="AG52" s="105"/>
      <c r="AH52" s="105"/>
      <c r="AI52" s="105"/>
      <c r="AJ52" s="105"/>
      <c r="AK52" s="105"/>
      <c r="AL52" s="105"/>
      <c r="AM52" s="105"/>
      <c r="AN52" s="105"/>
      <c r="AO52" s="105"/>
      <c r="AP52" s="105"/>
      <c r="AQ52" s="105"/>
      <c r="AR52" s="105"/>
      <c r="AS52" s="105"/>
      <c r="AT52" s="105"/>
      <c r="AU52" s="105"/>
      <c r="AV52" s="105"/>
      <c r="AW52" s="105"/>
      <c r="AX52" s="105"/>
      <c r="AY52" s="105"/>
      <c r="AZ52" s="105"/>
      <c r="BA52" s="18"/>
      <c r="BB52" s="18"/>
      <c r="BC52" s="18"/>
      <c r="BD52" s="18"/>
      <c r="BE52" s="18"/>
      <c r="BF52" s="18"/>
      <c r="BG52" s="18"/>
      <c r="BH52" s="18"/>
    </row>
    <row r="53" spans="1:79" ht="15.75" x14ac:dyDescent="0.2">
      <c r="A53" s="105">
        <v>1</v>
      </c>
      <c r="B53" s="105"/>
      <c r="C53" s="105"/>
      <c r="D53" s="106">
        <v>2</v>
      </c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8"/>
      <c r="AC53" s="105">
        <v>3</v>
      </c>
      <c r="AD53" s="105"/>
      <c r="AE53" s="105"/>
      <c r="AF53" s="105"/>
      <c r="AG53" s="105"/>
      <c r="AH53" s="105"/>
      <c r="AI53" s="105"/>
      <c r="AJ53" s="105"/>
      <c r="AK53" s="105">
        <v>4</v>
      </c>
      <c r="AL53" s="105"/>
      <c r="AM53" s="105"/>
      <c r="AN53" s="105"/>
      <c r="AO53" s="105"/>
      <c r="AP53" s="105"/>
      <c r="AQ53" s="105"/>
      <c r="AR53" s="105"/>
      <c r="AS53" s="105">
        <v>5</v>
      </c>
      <c r="AT53" s="105"/>
      <c r="AU53" s="105"/>
      <c r="AV53" s="105"/>
      <c r="AW53" s="105"/>
      <c r="AX53" s="105"/>
      <c r="AY53" s="105"/>
      <c r="AZ53" s="105"/>
      <c r="BA53" s="18"/>
      <c r="BB53" s="18"/>
      <c r="BC53" s="18"/>
      <c r="BD53" s="18"/>
      <c r="BE53" s="18"/>
      <c r="BF53" s="18"/>
      <c r="BG53" s="18"/>
      <c r="BH53" s="18"/>
    </row>
    <row r="54" spans="1:79" s="4" customFormat="1" ht="12.75" hidden="1" customHeight="1" x14ac:dyDescent="0.2">
      <c r="A54" s="71" t="s">
        <v>8</v>
      </c>
      <c r="B54" s="71"/>
      <c r="C54" s="71"/>
      <c r="D54" s="53" t="s">
        <v>9</v>
      </c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5"/>
      <c r="AC54" s="92" t="s">
        <v>10</v>
      </c>
      <c r="AD54" s="92"/>
      <c r="AE54" s="92"/>
      <c r="AF54" s="92"/>
      <c r="AG54" s="92"/>
      <c r="AH54" s="92"/>
      <c r="AI54" s="92"/>
      <c r="AJ54" s="92"/>
      <c r="AK54" s="92" t="s">
        <v>11</v>
      </c>
      <c r="AL54" s="92"/>
      <c r="AM54" s="92"/>
      <c r="AN54" s="92"/>
      <c r="AO54" s="92"/>
      <c r="AP54" s="92"/>
      <c r="AQ54" s="92"/>
      <c r="AR54" s="92"/>
      <c r="AS54" s="66" t="s">
        <v>12</v>
      </c>
      <c r="AT54" s="92"/>
      <c r="AU54" s="92"/>
      <c r="AV54" s="92"/>
      <c r="AW54" s="92"/>
      <c r="AX54" s="92"/>
      <c r="AY54" s="92"/>
      <c r="AZ54" s="92"/>
      <c r="BA54" s="19"/>
      <c r="BB54" s="20"/>
      <c r="BC54" s="20"/>
      <c r="BD54" s="20"/>
      <c r="BE54" s="20"/>
      <c r="BF54" s="20"/>
      <c r="BG54" s="20"/>
      <c r="BH54" s="20"/>
      <c r="CA54" s="4" t="s">
        <v>15</v>
      </c>
    </row>
    <row r="55" spans="1:79" s="4" customFormat="1" ht="24.75" customHeight="1" x14ac:dyDescent="0.2">
      <c r="A55" s="53">
        <v>1</v>
      </c>
      <c r="B55" s="54"/>
      <c r="C55" s="55"/>
      <c r="D55" s="97" t="s">
        <v>72</v>
      </c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  <c r="AA55" s="98"/>
      <c r="AB55" s="99"/>
      <c r="AC55" s="70">
        <v>0</v>
      </c>
      <c r="AD55" s="70"/>
      <c r="AE55" s="70"/>
      <c r="AF55" s="70"/>
      <c r="AG55" s="70"/>
      <c r="AH55" s="70"/>
      <c r="AI55" s="70"/>
      <c r="AJ55" s="70"/>
      <c r="AK55" s="49">
        <f>39000000+13793000+245000</f>
        <v>53038000</v>
      </c>
      <c r="AL55" s="49"/>
      <c r="AM55" s="49"/>
      <c r="AN55" s="49"/>
      <c r="AO55" s="49"/>
      <c r="AP55" s="49"/>
      <c r="AQ55" s="49"/>
      <c r="AR55" s="49"/>
      <c r="AS55" s="49">
        <f>AC55+AK55</f>
        <v>53038000</v>
      </c>
      <c r="AT55" s="49"/>
      <c r="AU55" s="49"/>
      <c r="AV55" s="49"/>
      <c r="AW55" s="49"/>
      <c r="AX55" s="49"/>
      <c r="AY55" s="49"/>
      <c r="AZ55" s="49"/>
      <c r="BA55" s="19"/>
      <c r="BB55" s="20"/>
      <c r="BC55" s="20"/>
      <c r="BD55" s="20"/>
      <c r="BE55" s="20"/>
      <c r="BF55" s="20"/>
      <c r="BG55" s="20"/>
      <c r="BH55" s="20"/>
    </row>
    <row r="56" spans="1:79" ht="12.75" customHeight="1" x14ac:dyDescent="0.2">
      <c r="A56" s="71">
        <v>2</v>
      </c>
      <c r="B56" s="71"/>
      <c r="C56" s="71"/>
      <c r="D56" s="97" t="s">
        <v>70</v>
      </c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9"/>
      <c r="AC56" s="70">
        <v>0</v>
      </c>
      <c r="AD56" s="70"/>
      <c r="AE56" s="70"/>
      <c r="AF56" s="70"/>
      <c r="AG56" s="70"/>
      <c r="AH56" s="70"/>
      <c r="AI56" s="70"/>
      <c r="AJ56" s="70"/>
      <c r="AK56" s="49">
        <f>10422720+200000</f>
        <v>10622720</v>
      </c>
      <c r="AL56" s="49"/>
      <c r="AM56" s="49"/>
      <c r="AN56" s="49"/>
      <c r="AO56" s="49"/>
      <c r="AP56" s="49"/>
      <c r="AQ56" s="49"/>
      <c r="AR56" s="49"/>
      <c r="AS56" s="49">
        <f>AC56+AK56</f>
        <v>10622720</v>
      </c>
      <c r="AT56" s="49"/>
      <c r="AU56" s="49"/>
      <c r="AV56" s="49"/>
      <c r="AW56" s="49"/>
      <c r="AX56" s="49"/>
      <c r="AY56" s="49"/>
      <c r="AZ56" s="49"/>
      <c r="BA56" s="21"/>
      <c r="BB56" s="21"/>
      <c r="BC56" s="21"/>
      <c r="BD56" s="21"/>
      <c r="BE56" s="21"/>
      <c r="BF56" s="21"/>
      <c r="BG56" s="21"/>
      <c r="BH56" s="21"/>
      <c r="CA56" s="1" t="s">
        <v>16</v>
      </c>
    </row>
    <row r="57" spans="1:79" ht="12.75" customHeight="1" x14ac:dyDescent="0.2">
      <c r="A57" s="71">
        <v>3</v>
      </c>
      <c r="B57" s="71"/>
      <c r="C57" s="71"/>
      <c r="D57" s="97" t="s">
        <v>125</v>
      </c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9"/>
      <c r="AC57" s="70">
        <v>0</v>
      </c>
      <c r="AD57" s="70"/>
      <c r="AE57" s="70"/>
      <c r="AF57" s="70"/>
      <c r="AG57" s="70"/>
      <c r="AH57" s="70"/>
      <c r="AI57" s="70"/>
      <c r="AJ57" s="70"/>
      <c r="AK57" s="49">
        <f>2000000+9094000-975000</f>
        <v>10119000</v>
      </c>
      <c r="AL57" s="49"/>
      <c r="AM57" s="49"/>
      <c r="AN57" s="49"/>
      <c r="AO57" s="49"/>
      <c r="AP57" s="49"/>
      <c r="AQ57" s="49"/>
      <c r="AR57" s="49"/>
      <c r="AS57" s="49">
        <f>AC57+AK57</f>
        <v>10119000</v>
      </c>
      <c r="AT57" s="49"/>
      <c r="AU57" s="49"/>
      <c r="AV57" s="49"/>
      <c r="AW57" s="49"/>
      <c r="AX57" s="49"/>
      <c r="AY57" s="49"/>
      <c r="AZ57" s="49"/>
      <c r="BA57" s="21"/>
      <c r="BB57" s="21"/>
      <c r="BC57" s="21"/>
      <c r="BD57" s="21"/>
      <c r="BE57" s="21"/>
      <c r="BF57" s="21"/>
      <c r="BG57" s="21"/>
      <c r="BH57" s="21"/>
    </row>
    <row r="58" spans="1:79" ht="25.5" customHeight="1" x14ac:dyDescent="0.2">
      <c r="A58" s="71">
        <v>4</v>
      </c>
      <c r="B58" s="71"/>
      <c r="C58" s="71"/>
      <c r="D58" s="97" t="s">
        <v>71</v>
      </c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9"/>
      <c r="AC58" s="70">
        <v>0</v>
      </c>
      <c r="AD58" s="70"/>
      <c r="AE58" s="70"/>
      <c r="AF58" s="70"/>
      <c r="AG58" s="70"/>
      <c r="AH58" s="70"/>
      <c r="AI58" s="70"/>
      <c r="AJ58" s="70"/>
      <c r="AK58" s="49">
        <v>500000</v>
      </c>
      <c r="AL58" s="49"/>
      <c r="AM58" s="49"/>
      <c r="AN58" s="49"/>
      <c r="AO58" s="49"/>
      <c r="AP58" s="49"/>
      <c r="AQ58" s="49"/>
      <c r="AR58" s="49"/>
      <c r="AS58" s="49">
        <f>AC58+AK58</f>
        <v>500000</v>
      </c>
      <c r="AT58" s="49"/>
      <c r="AU58" s="49"/>
      <c r="AV58" s="49"/>
      <c r="AW58" s="49"/>
      <c r="AX58" s="49"/>
      <c r="AY58" s="49"/>
      <c r="AZ58" s="49"/>
      <c r="BA58" s="21"/>
      <c r="BB58" s="21"/>
      <c r="BC58" s="21"/>
      <c r="BD58" s="21"/>
      <c r="BE58" s="21"/>
      <c r="BF58" s="21"/>
      <c r="BG58" s="21"/>
      <c r="BH58" s="21"/>
    </row>
    <row r="59" spans="1:79" ht="25.5" hidden="1" customHeight="1" x14ac:dyDescent="0.2">
      <c r="A59" s="71"/>
      <c r="B59" s="71"/>
      <c r="C59" s="71"/>
      <c r="D59" s="97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9"/>
      <c r="AC59" s="70"/>
      <c r="AD59" s="70"/>
      <c r="AE59" s="70"/>
      <c r="AF59" s="70"/>
      <c r="AG59" s="70"/>
      <c r="AH59" s="70"/>
      <c r="AI59" s="70"/>
      <c r="AJ59" s="70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21"/>
      <c r="BB59" s="21"/>
      <c r="BC59" s="21"/>
      <c r="BD59" s="21"/>
      <c r="BE59" s="21"/>
      <c r="BF59" s="21"/>
      <c r="BG59" s="21"/>
      <c r="BH59" s="21"/>
    </row>
    <row r="60" spans="1:79" s="4" customFormat="1" x14ac:dyDescent="0.2">
      <c r="A60" s="100"/>
      <c r="B60" s="100"/>
      <c r="C60" s="100"/>
      <c r="D60" s="101" t="s">
        <v>73</v>
      </c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3"/>
      <c r="AC60" s="104">
        <v>0</v>
      </c>
      <c r="AD60" s="104"/>
      <c r="AE60" s="104"/>
      <c r="AF60" s="104"/>
      <c r="AG60" s="104"/>
      <c r="AH60" s="104"/>
      <c r="AI60" s="104"/>
      <c r="AJ60" s="104"/>
      <c r="AK60" s="96">
        <f>AK56+AK57+AK58+AK59+AK55</f>
        <v>74279720</v>
      </c>
      <c r="AL60" s="96"/>
      <c r="AM60" s="96"/>
      <c r="AN60" s="96"/>
      <c r="AO60" s="96"/>
      <c r="AP60" s="96"/>
      <c r="AQ60" s="96"/>
      <c r="AR60" s="96"/>
      <c r="AS60" s="96">
        <f>AS56+AS57+AS58+AS59+AS55</f>
        <v>74279720</v>
      </c>
      <c r="AT60" s="96"/>
      <c r="AU60" s="96"/>
      <c r="AV60" s="96"/>
      <c r="AW60" s="96"/>
      <c r="AX60" s="96"/>
      <c r="AY60" s="96"/>
      <c r="AZ60" s="96"/>
      <c r="BA60" s="37"/>
      <c r="BB60" s="37"/>
      <c r="BC60" s="37"/>
      <c r="BD60" s="37"/>
      <c r="BE60" s="37"/>
      <c r="BF60" s="37"/>
      <c r="BG60" s="37"/>
      <c r="BH60" s="37"/>
    </row>
    <row r="62" spans="1:79" ht="15.75" customHeight="1" x14ac:dyDescent="0.2">
      <c r="A62" s="127" t="s">
        <v>44</v>
      </c>
      <c r="B62" s="127"/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7"/>
      <c r="AB62" s="127"/>
      <c r="AC62" s="127"/>
      <c r="AD62" s="127"/>
      <c r="AE62" s="127"/>
      <c r="AF62" s="127"/>
      <c r="AG62" s="127"/>
      <c r="AH62" s="127"/>
      <c r="AI62" s="127"/>
      <c r="AJ62" s="127"/>
      <c r="AK62" s="127"/>
      <c r="AL62" s="127"/>
      <c r="AM62" s="127"/>
      <c r="AN62" s="127"/>
      <c r="AO62" s="127"/>
      <c r="AP62" s="127"/>
      <c r="AQ62" s="127"/>
      <c r="AR62" s="127"/>
      <c r="AS62" s="127"/>
      <c r="AT62" s="127"/>
      <c r="AU62" s="127"/>
      <c r="AV62" s="127"/>
      <c r="AW62" s="127"/>
      <c r="AX62" s="127"/>
      <c r="AY62" s="127"/>
      <c r="AZ62" s="127"/>
      <c r="BA62" s="127"/>
      <c r="BB62" s="127"/>
      <c r="BC62" s="127"/>
      <c r="BD62" s="127"/>
      <c r="BE62" s="127"/>
      <c r="BF62" s="127"/>
      <c r="BG62" s="127"/>
      <c r="BH62" s="127"/>
      <c r="BI62" s="127"/>
      <c r="BJ62" s="127"/>
      <c r="BK62" s="127"/>
      <c r="BL62" s="127"/>
    </row>
    <row r="63" spans="1:79" ht="15" customHeight="1" x14ac:dyDescent="0.2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</row>
    <row r="64" spans="1:79" ht="15.95" customHeight="1" x14ac:dyDescent="0.2">
      <c r="A64" s="105" t="s">
        <v>30</v>
      </c>
      <c r="B64" s="105"/>
      <c r="C64" s="105"/>
      <c r="D64" s="112" t="s">
        <v>36</v>
      </c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  <c r="AA64" s="114"/>
      <c r="AB64" s="105" t="s">
        <v>31</v>
      </c>
      <c r="AC64" s="105"/>
      <c r="AD64" s="105"/>
      <c r="AE64" s="105"/>
      <c r="AF64" s="105"/>
      <c r="AG64" s="105"/>
      <c r="AH64" s="105"/>
      <c r="AI64" s="105"/>
      <c r="AJ64" s="105" t="s">
        <v>32</v>
      </c>
      <c r="AK64" s="105"/>
      <c r="AL64" s="105"/>
      <c r="AM64" s="105"/>
      <c r="AN64" s="105"/>
      <c r="AO64" s="105"/>
      <c r="AP64" s="105"/>
      <c r="AQ64" s="105"/>
      <c r="AR64" s="105" t="s">
        <v>29</v>
      </c>
      <c r="AS64" s="105"/>
      <c r="AT64" s="105"/>
      <c r="AU64" s="105"/>
      <c r="AV64" s="105"/>
      <c r="AW64" s="105"/>
      <c r="AX64" s="105"/>
      <c r="AY64" s="105"/>
    </row>
    <row r="65" spans="1:79" ht="29.1" customHeight="1" x14ac:dyDescent="0.2">
      <c r="A65" s="105"/>
      <c r="B65" s="105"/>
      <c r="C65" s="105"/>
      <c r="D65" s="115"/>
      <c r="E65" s="116"/>
      <c r="F65" s="116"/>
      <c r="G65" s="116"/>
      <c r="H65" s="116"/>
      <c r="I65" s="116"/>
      <c r="J65" s="116"/>
      <c r="K65" s="116"/>
      <c r="L65" s="116"/>
      <c r="M65" s="116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6"/>
      <c r="Z65" s="116"/>
      <c r="AA65" s="117"/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105"/>
      <c r="AM65" s="105"/>
      <c r="AN65" s="105"/>
      <c r="AO65" s="105"/>
      <c r="AP65" s="105"/>
      <c r="AQ65" s="105"/>
      <c r="AR65" s="105"/>
      <c r="AS65" s="105"/>
      <c r="AT65" s="105"/>
      <c r="AU65" s="105"/>
      <c r="AV65" s="105"/>
      <c r="AW65" s="105"/>
      <c r="AX65" s="105"/>
      <c r="AY65" s="105"/>
    </row>
    <row r="66" spans="1:79" ht="15.75" customHeight="1" x14ac:dyDescent="0.2">
      <c r="A66" s="105">
        <v>1</v>
      </c>
      <c r="B66" s="105"/>
      <c r="C66" s="105"/>
      <c r="D66" s="106">
        <v>2</v>
      </c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  <c r="AA66" s="108"/>
      <c r="AB66" s="105">
        <v>3</v>
      </c>
      <c r="AC66" s="105"/>
      <c r="AD66" s="105"/>
      <c r="AE66" s="105"/>
      <c r="AF66" s="105"/>
      <c r="AG66" s="105"/>
      <c r="AH66" s="105"/>
      <c r="AI66" s="105"/>
      <c r="AJ66" s="105">
        <v>4</v>
      </c>
      <c r="AK66" s="105"/>
      <c r="AL66" s="105"/>
      <c r="AM66" s="105"/>
      <c r="AN66" s="105"/>
      <c r="AO66" s="105"/>
      <c r="AP66" s="105"/>
      <c r="AQ66" s="105"/>
      <c r="AR66" s="105">
        <v>5</v>
      </c>
      <c r="AS66" s="105"/>
      <c r="AT66" s="105"/>
      <c r="AU66" s="105"/>
      <c r="AV66" s="105"/>
      <c r="AW66" s="105"/>
      <c r="AX66" s="105"/>
      <c r="AY66" s="105"/>
    </row>
    <row r="67" spans="1:79" ht="12.75" hidden="1" customHeight="1" x14ac:dyDescent="0.2">
      <c r="A67" s="71" t="s">
        <v>8</v>
      </c>
      <c r="B67" s="71"/>
      <c r="C67" s="71"/>
      <c r="D67" s="93" t="s">
        <v>9</v>
      </c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4"/>
      <c r="Z67" s="94"/>
      <c r="AA67" s="95"/>
      <c r="AB67" s="92" t="s">
        <v>10</v>
      </c>
      <c r="AC67" s="92"/>
      <c r="AD67" s="92"/>
      <c r="AE67" s="92"/>
      <c r="AF67" s="92"/>
      <c r="AG67" s="92"/>
      <c r="AH67" s="92"/>
      <c r="AI67" s="92"/>
      <c r="AJ67" s="92" t="s">
        <v>11</v>
      </c>
      <c r="AK67" s="92"/>
      <c r="AL67" s="92"/>
      <c r="AM67" s="92"/>
      <c r="AN67" s="92"/>
      <c r="AO67" s="92"/>
      <c r="AP67" s="92"/>
      <c r="AQ67" s="92"/>
      <c r="AR67" s="92" t="s">
        <v>12</v>
      </c>
      <c r="AS67" s="92"/>
      <c r="AT67" s="92"/>
      <c r="AU67" s="92"/>
      <c r="AV67" s="92"/>
      <c r="AW67" s="92"/>
      <c r="AX67" s="92"/>
      <c r="AY67" s="92"/>
      <c r="CA67" s="1" t="s">
        <v>17</v>
      </c>
    </row>
    <row r="68" spans="1:79" ht="25.5" customHeight="1" x14ac:dyDescent="0.2">
      <c r="A68" s="71">
        <v>1</v>
      </c>
      <c r="B68" s="71"/>
      <c r="C68" s="71"/>
      <c r="D68" s="97" t="s">
        <v>74</v>
      </c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  <c r="AA68" s="99"/>
      <c r="AB68" s="70">
        <v>0</v>
      </c>
      <c r="AC68" s="70"/>
      <c r="AD68" s="70"/>
      <c r="AE68" s="70"/>
      <c r="AF68" s="70"/>
      <c r="AG68" s="70"/>
      <c r="AH68" s="70"/>
      <c r="AI68" s="70"/>
      <c r="AJ68" s="62">
        <f>75009720+245000-975000</f>
        <v>74279720</v>
      </c>
      <c r="AK68" s="62"/>
      <c r="AL68" s="62"/>
      <c r="AM68" s="62"/>
      <c r="AN68" s="62"/>
      <c r="AO68" s="62"/>
      <c r="AP68" s="62"/>
      <c r="AQ68" s="62"/>
      <c r="AR68" s="62">
        <f>AB68+AJ68</f>
        <v>74279720</v>
      </c>
      <c r="AS68" s="62"/>
      <c r="AT68" s="62"/>
      <c r="AU68" s="62"/>
      <c r="AV68" s="62"/>
      <c r="AW68" s="62"/>
      <c r="AX68" s="62"/>
      <c r="AY68" s="62"/>
      <c r="CA68" s="1" t="s">
        <v>18</v>
      </c>
    </row>
    <row r="69" spans="1:79" s="4" customFormat="1" ht="12.75" customHeight="1" x14ac:dyDescent="0.2">
      <c r="A69" s="100"/>
      <c r="B69" s="100"/>
      <c r="C69" s="100"/>
      <c r="D69" s="101" t="s">
        <v>29</v>
      </c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3"/>
      <c r="AB69" s="104">
        <v>0</v>
      </c>
      <c r="AC69" s="104"/>
      <c r="AD69" s="104"/>
      <c r="AE69" s="104"/>
      <c r="AF69" s="104"/>
      <c r="AG69" s="104"/>
      <c r="AH69" s="104"/>
      <c r="AI69" s="104"/>
      <c r="AJ69" s="96">
        <f>AJ68</f>
        <v>74279720</v>
      </c>
      <c r="AK69" s="96"/>
      <c r="AL69" s="96"/>
      <c r="AM69" s="96"/>
      <c r="AN69" s="96"/>
      <c r="AO69" s="96"/>
      <c r="AP69" s="96"/>
      <c r="AQ69" s="96"/>
      <c r="AR69" s="96">
        <f>AB69+AJ69</f>
        <v>74279720</v>
      </c>
      <c r="AS69" s="96"/>
      <c r="AT69" s="96"/>
      <c r="AU69" s="96"/>
      <c r="AV69" s="96"/>
      <c r="AW69" s="96"/>
      <c r="AX69" s="96"/>
      <c r="AY69" s="96"/>
    </row>
    <row r="71" spans="1:79" ht="15.75" customHeight="1" x14ac:dyDescent="0.2">
      <c r="A71" s="111" t="s">
        <v>45</v>
      </c>
      <c r="B71" s="111"/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</row>
    <row r="72" spans="1:79" ht="30" customHeight="1" x14ac:dyDescent="0.2">
      <c r="A72" s="105" t="s">
        <v>30</v>
      </c>
      <c r="B72" s="105"/>
      <c r="C72" s="105"/>
      <c r="D72" s="105"/>
      <c r="E72" s="105"/>
      <c r="F72" s="105"/>
      <c r="G72" s="106" t="s">
        <v>46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105" t="s">
        <v>4</v>
      </c>
      <c r="AA72" s="105"/>
      <c r="AB72" s="105"/>
      <c r="AC72" s="105"/>
      <c r="AD72" s="105"/>
      <c r="AE72" s="105" t="s">
        <v>3</v>
      </c>
      <c r="AF72" s="105"/>
      <c r="AG72" s="105"/>
      <c r="AH72" s="105"/>
      <c r="AI72" s="105"/>
      <c r="AJ72" s="105"/>
      <c r="AK72" s="105"/>
      <c r="AL72" s="105"/>
      <c r="AM72" s="105"/>
      <c r="AN72" s="105"/>
      <c r="AO72" s="106" t="s">
        <v>31</v>
      </c>
      <c r="AP72" s="107"/>
      <c r="AQ72" s="107"/>
      <c r="AR72" s="107"/>
      <c r="AS72" s="107"/>
      <c r="AT72" s="107"/>
      <c r="AU72" s="107"/>
      <c r="AV72" s="108"/>
      <c r="AW72" s="106" t="s">
        <v>32</v>
      </c>
      <c r="AX72" s="107"/>
      <c r="AY72" s="107"/>
      <c r="AZ72" s="107"/>
      <c r="BA72" s="107"/>
      <c r="BB72" s="107"/>
      <c r="BC72" s="107"/>
      <c r="BD72" s="108"/>
      <c r="BE72" s="106" t="s">
        <v>29</v>
      </c>
      <c r="BF72" s="107"/>
      <c r="BG72" s="107"/>
      <c r="BH72" s="107"/>
      <c r="BI72" s="107"/>
      <c r="BJ72" s="107"/>
      <c r="BK72" s="107"/>
      <c r="BL72" s="108"/>
    </row>
    <row r="73" spans="1:79" ht="15.75" customHeight="1" x14ac:dyDescent="0.2">
      <c r="A73" s="105">
        <v>1</v>
      </c>
      <c r="B73" s="105"/>
      <c r="C73" s="105"/>
      <c r="D73" s="105"/>
      <c r="E73" s="105"/>
      <c r="F73" s="105"/>
      <c r="G73" s="106">
        <v>2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105">
        <v>3</v>
      </c>
      <c r="AA73" s="105"/>
      <c r="AB73" s="105"/>
      <c r="AC73" s="105"/>
      <c r="AD73" s="105"/>
      <c r="AE73" s="105">
        <v>4</v>
      </c>
      <c r="AF73" s="105"/>
      <c r="AG73" s="105"/>
      <c r="AH73" s="105"/>
      <c r="AI73" s="105"/>
      <c r="AJ73" s="105"/>
      <c r="AK73" s="105"/>
      <c r="AL73" s="105"/>
      <c r="AM73" s="105"/>
      <c r="AN73" s="105"/>
      <c r="AO73" s="105">
        <v>5</v>
      </c>
      <c r="AP73" s="105"/>
      <c r="AQ73" s="105"/>
      <c r="AR73" s="105"/>
      <c r="AS73" s="105"/>
      <c r="AT73" s="105"/>
      <c r="AU73" s="105"/>
      <c r="AV73" s="105"/>
      <c r="AW73" s="105">
        <v>6</v>
      </c>
      <c r="AX73" s="105"/>
      <c r="AY73" s="105"/>
      <c r="AZ73" s="105"/>
      <c r="BA73" s="105"/>
      <c r="BB73" s="105"/>
      <c r="BC73" s="105"/>
      <c r="BD73" s="105"/>
      <c r="BE73" s="105">
        <v>7</v>
      </c>
      <c r="BF73" s="105"/>
      <c r="BG73" s="105"/>
      <c r="BH73" s="105"/>
      <c r="BI73" s="105"/>
      <c r="BJ73" s="105"/>
      <c r="BK73" s="105"/>
      <c r="BL73" s="105"/>
    </row>
    <row r="74" spans="1:79" ht="12.75" hidden="1" customHeight="1" x14ac:dyDescent="0.2">
      <c r="A74" s="71" t="s">
        <v>35</v>
      </c>
      <c r="B74" s="71"/>
      <c r="C74" s="71"/>
      <c r="D74" s="71"/>
      <c r="E74" s="71"/>
      <c r="F74" s="71"/>
      <c r="G74" s="93" t="s">
        <v>9</v>
      </c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5"/>
      <c r="Z74" s="71" t="s">
        <v>21</v>
      </c>
      <c r="AA74" s="71"/>
      <c r="AB74" s="71"/>
      <c r="AC74" s="71"/>
      <c r="AD74" s="71"/>
      <c r="AE74" s="153" t="s">
        <v>34</v>
      </c>
      <c r="AF74" s="153"/>
      <c r="AG74" s="153"/>
      <c r="AH74" s="153"/>
      <c r="AI74" s="153"/>
      <c r="AJ74" s="153"/>
      <c r="AK74" s="153"/>
      <c r="AL74" s="153"/>
      <c r="AM74" s="153"/>
      <c r="AN74" s="93"/>
      <c r="AO74" s="92" t="s">
        <v>10</v>
      </c>
      <c r="AP74" s="92"/>
      <c r="AQ74" s="92"/>
      <c r="AR74" s="92"/>
      <c r="AS74" s="92"/>
      <c r="AT74" s="92"/>
      <c r="AU74" s="92"/>
      <c r="AV74" s="92"/>
      <c r="AW74" s="92" t="s">
        <v>33</v>
      </c>
      <c r="AX74" s="92"/>
      <c r="AY74" s="92"/>
      <c r="AZ74" s="92"/>
      <c r="BA74" s="92"/>
      <c r="BB74" s="92"/>
      <c r="BC74" s="92"/>
      <c r="BD74" s="92"/>
      <c r="BE74" s="92" t="s">
        <v>12</v>
      </c>
      <c r="BF74" s="92"/>
      <c r="BG74" s="92"/>
      <c r="BH74" s="92"/>
      <c r="BI74" s="92"/>
      <c r="BJ74" s="92"/>
      <c r="BK74" s="92"/>
      <c r="BL74" s="92"/>
      <c r="CA74" s="1" t="s">
        <v>19</v>
      </c>
    </row>
    <row r="75" spans="1:79" s="4" customFormat="1" ht="12.75" customHeight="1" x14ac:dyDescent="0.2">
      <c r="A75" s="100">
        <v>0</v>
      </c>
      <c r="B75" s="100"/>
      <c r="C75" s="100"/>
      <c r="D75" s="100"/>
      <c r="E75" s="100"/>
      <c r="F75" s="100"/>
      <c r="G75" s="84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6"/>
      <c r="Z75" s="138"/>
      <c r="AA75" s="138"/>
      <c r="AB75" s="138"/>
      <c r="AC75" s="138"/>
      <c r="AD75" s="138"/>
      <c r="AE75" s="139"/>
      <c r="AF75" s="139"/>
      <c r="AG75" s="139"/>
      <c r="AH75" s="139"/>
      <c r="AI75" s="139"/>
      <c r="AJ75" s="139"/>
      <c r="AK75" s="139"/>
      <c r="AL75" s="139"/>
      <c r="AM75" s="139"/>
      <c r="AN75" s="140"/>
      <c r="AO75" s="104"/>
      <c r="AP75" s="104"/>
      <c r="AQ75" s="104"/>
      <c r="AR75" s="104"/>
      <c r="AS75" s="104"/>
      <c r="AT75" s="104"/>
      <c r="AU75" s="104"/>
      <c r="AV75" s="104"/>
      <c r="AW75" s="104"/>
      <c r="AX75" s="104"/>
      <c r="AY75" s="104"/>
      <c r="AZ75" s="104"/>
      <c r="BA75" s="104"/>
      <c r="BB75" s="104"/>
      <c r="BC75" s="104"/>
      <c r="BD75" s="104"/>
      <c r="BE75" s="104"/>
      <c r="BF75" s="104"/>
      <c r="BG75" s="104"/>
      <c r="BH75" s="104"/>
      <c r="BI75" s="104"/>
      <c r="BJ75" s="104"/>
      <c r="BK75" s="104"/>
      <c r="BL75" s="104"/>
      <c r="CA75" s="4" t="s">
        <v>20</v>
      </c>
    </row>
    <row r="76" spans="1:79" s="4" customFormat="1" ht="12.75" customHeight="1" x14ac:dyDescent="0.2">
      <c r="A76" s="81"/>
      <c r="B76" s="82"/>
      <c r="C76" s="82"/>
      <c r="D76" s="82"/>
      <c r="E76" s="82"/>
      <c r="F76" s="83"/>
      <c r="G76" s="84" t="s">
        <v>111</v>
      </c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6"/>
      <c r="Z76" s="84"/>
      <c r="AA76" s="85"/>
      <c r="AB76" s="85"/>
      <c r="AC76" s="85"/>
      <c r="AD76" s="86"/>
      <c r="AE76" s="84"/>
      <c r="AF76" s="85"/>
      <c r="AG76" s="85"/>
      <c r="AH76" s="85"/>
      <c r="AI76" s="85"/>
      <c r="AJ76" s="85"/>
      <c r="AK76" s="85"/>
      <c r="AL76" s="85"/>
      <c r="AM76" s="85"/>
      <c r="AN76" s="86"/>
      <c r="AO76" s="78"/>
      <c r="AP76" s="79"/>
      <c r="AQ76" s="79"/>
      <c r="AR76" s="79"/>
      <c r="AS76" s="79"/>
      <c r="AT76" s="79"/>
      <c r="AU76" s="79"/>
      <c r="AV76" s="80"/>
      <c r="AW76" s="78"/>
      <c r="AX76" s="79"/>
      <c r="AY76" s="79"/>
      <c r="AZ76" s="79"/>
      <c r="BA76" s="79"/>
      <c r="BB76" s="79"/>
      <c r="BC76" s="79"/>
      <c r="BD76" s="80"/>
      <c r="BE76" s="78"/>
      <c r="BF76" s="79"/>
      <c r="BG76" s="79"/>
      <c r="BH76" s="79"/>
      <c r="BI76" s="79"/>
      <c r="BJ76" s="79"/>
      <c r="BK76" s="79"/>
      <c r="BL76" s="80"/>
    </row>
    <row r="77" spans="1:79" ht="127.5" customHeight="1" x14ac:dyDescent="0.2">
      <c r="A77" s="71">
        <v>1</v>
      </c>
      <c r="B77" s="71"/>
      <c r="C77" s="71"/>
      <c r="D77" s="71"/>
      <c r="E77" s="71"/>
      <c r="F77" s="71"/>
      <c r="G77" s="67" t="s">
        <v>75</v>
      </c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9"/>
      <c r="Z77" s="66" t="s">
        <v>76</v>
      </c>
      <c r="AA77" s="66"/>
      <c r="AB77" s="66"/>
      <c r="AC77" s="66"/>
      <c r="AD77" s="66"/>
      <c r="AE77" s="67" t="s">
        <v>126</v>
      </c>
      <c r="AF77" s="68"/>
      <c r="AG77" s="68"/>
      <c r="AH77" s="68"/>
      <c r="AI77" s="68"/>
      <c r="AJ77" s="68"/>
      <c r="AK77" s="68"/>
      <c r="AL77" s="68"/>
      <c r="AM77" s="68"/>
      <c r="AN77" s="69"/>
      <c r="AO77" s="70">
        <v>0</v>
      </c>
      <c r="AP77" s="70"/>
      <c r="AQ77" s="70"/>
      <c r="AR77" s="70"/>
      <c r="AS77" s="70"/>
      <c r="AT77" s="70"/>
      <c r="AU77" s="70"/>
      <c r="AV77" s="70"/>
      <c r="AW77" s="49">
        <f>39000000+4379000+245000</f>
        <v>43624000</v>
      </c>
      <c r="AX77" s="49"/>
      <c r="AY77" s="49"/>
      <c r="AZ77" s="49"/>
      <c r="BA77" s="49"/>
      <c r="BB77" s="49"/>
      <c r="BC77" s="49"/>
      <c r="BD77" s="49"/>
      <c r="BE77" s="49">
        <f t="shared" ref="BE77:BE103" si="0">AO77+AW77</f>
        <v>43624000</v>
      </c>
      <c r="BF77" s="49"/>
      <c r="BG77" s="49"/>
      <c r="BH77" s="49"/>
      <c r="BI77" s="49"/>
      <c r="BJ77" s="49"/>
      <c r="BK77" s="49"/>
      <c r="BL77" s="49"/>
      <c r="BS77" s="42"/>
    </row>
    <row r="78" spans="1:79" ht="127.5" customHeight="1" x14ac:dyDescent="0.2">
      <c r="A78" s="53">
        <v>2</v>
      </c>
      <c r="B78" s="54"/>
      <c r="C78" s="54"/>
      <c r="D78" s="54"/>
      <c r="E78" s="54"/>
      <c r="F78" s="55"/>
      <c r="G78" s="46" t="s">
        <v>117</v>
      </c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8"/>
      <c r="Z78" s="52" t="s">
        <v>76</v>
      </c>
      <c r="AA78" s="52"/>
      <c r="AB78" s="52"/>
      <c r="AC78" s="52"/>
      <c r="AD78" s="52"/>
      <c r="AE78" s="46" t="s">
        <v>126</v>
      </c>
      <c r="AF78" s="50"/>
      <c r="AG78" s="50"/>
      <c r="AH78" s="50"/>
      <c r="AI78" s="50"/>
      <c r="AJ78" s="50"/>
      <c r="AK78" s="50"/>
      <c r="AL78" s="50"/>
      <c r="AM78" s="50"/>
      <c r="AN78" s="51"/>
      <c r="AO78" s="43">
        <v>0</v>
      </c>
      <c r="AP78" s="44"/>
      <c r="AQ78" s="44"/>
      <c r="AR78" s="44"/>
      <c r="AS78" s="44"/>
      <c r="AT78" s="44"/>
      <c r="AU78" s="44"/>
      <c r="AV78" s="45"/>
      <c r="AW78" s="43">
        <v>9414000</v>
      </c>
      <c r="AX78" s="44"/>
      <c r="AY78" s="44"/>
      <c r="AZ78" s="44"/>
      <c r="BA78" s="44"/>
      <c r="BB78" s="44"/>
      <c r="BC78" s="44"/>
      <c r="BD78" s="45"/>
      <c r="BE78" s="43">
        <f>AW78</f>
        <v>9414000</v>
      </c>
      <c r="BF78" s="44"/>
      <c r="BG78" s="44"/>
      <c r="BH78" s="44"/>
      <c r="BI78" s="44"/>
      <c r="BJ78" s="44"/>
      <c r="BK78" s="44"/>
      <c r="BL78" s="45"/>
    </row>
    <row r="79" spans="1:79" ht="129" customHeight="1" x14ac:dyDescent="0.2">
      <c r="A79" s="71">
        <v>3</v>
      </c>
      <c r="B79" s="71"/>
      <c r="C79" s="71"/>
      <c r="D79" s="71"/>
      <c r="E79" s="71"/>
      <c r="F79" s="71"/>
      <c r="G79" s="67" t="s">
        <v>84</v>
      </c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9"/>
      <c r="Z79" s="66" t="s">
        <v>76</v>
      </c>
      <c r="AA79" s="66"/>
      <c r="AB79" s="66"/>
      <c r="AC79" s="66"/>
      <c r="AD79" s="66"/>
      <c r="AE79" s="67" t="s">
        <v>126</v>
      </c>
      <c r="AF79" s="68"/>
      <c r="AG79" s="68"/>
      <c r="AH79" s="68"/>
      <c r="AI79" s="68"/>
      <c r="AJ79" s="68"/>
      <c r="AK79" s="68"/>
      <c r="AL79" s="68"/>
      <c r="AM79" s="68"/>
      <c r="AN79" s="69"/>
      <c r="AO79" s="70">
        <v>0</v>
      </c>
      <c r="AP79" s="70"/>
      <c r="AQ79" s="70"/>
      <c r="AR79" s="70"/>
      <c r="AS79" s="70"/>
      <c r="AT79" s="70"/>
      <c r="AU79" s="70"/>
      <c r="AV79" s="70"/>
      <c r="AW79" s="49">
        <f>10422720+200000</f>
        <v>10622720</v>
      </c>
      <c r="AX79" s="49"/>
      <c r="AY79" s="49"/>
      <c r="AZ79" s="49"/>
      <c r="BA79" s="49"/>
      <c r="BB79" s="49"/>
      <c r="BC79" s="49"/>
      <c r="BD79" s="49"/>
      <c r="BE79" s="49">
        <f t="shared" ref="BE79" si="1">AO79+AW79</f>
        <v>10622720</v>
      </c>
      <c r="BF79" s="49"/>
      <c r="BG79" s="49"/>
      <c r="BH79" s="49"/>
      <c r="BI79" s="49"/>
      <c r="BJ79" s="49"/>
      <c r="BK79" s="49"/>
      <c r="BL79" s="49"/>
    </row>
    <row r="80" spans="1:79" ht="127.5" customHeight="1" x14ac:dyDescent="0.2">
      <c r="A80" s="71">
        <v>4</v>
      </c>
      <c r="B80" s="71"/>
      <c r="C80" s="71"/>
      <c r="D80" s="71"/>
      <c r="E80" s="71"/>
      <c r="F80" s="71"/>
      <c r="G80" s="67" t="s">
        <v>89</v>
      </c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9"/>
      <c r="Z80" s="66" t="s">
        <v>76</v>
      </c>
      <c r="AA80" s="66"/>
      <c r="AB80" s="66"/>
      <c r="AC80" s="66"/>
      <c r="AD80" s="66"/>
      <c r="AE80" s="67" t="s">
        <v>126</v>
      </c>
      <c r="AF80" s="68"/>
      <c r="AG80" s="68"/>
      <c r="AH80" s="68"/>
      <c r="AI80" s="68"/>
      <c r="AJ80" s="68"/>
      <c r="AK80" s="68"/>
      <c r="AL80" s="68"/>
      <c r="AM80" s="68"/>
      <c r="AN80" s="69"/>
      <c r="AO80" s="70">
        <v>0</v>
      </c>
      <c r="AP80" s="70"/>
      <c r="AQ80" s="70"/>
      <c r="AR80" s="70"/>
      <c r="AS80" s="70"/>
      <c r="AT80" s="70"/>
      <c r="AU80" s="70"/>
      <c r="AV80" s="70"/>
      <c r="AW80" s="70">
        <v>2000000</v>
      </c>
      <c r="AX80" s="70"/>
      <c r="AY80" s="70"/>
      <c r="AZ80" s="70"/>
      <c r="BA80" s="70"/>
      <c r="BB80" s="70"/>
      <c r="BC80" s="70"/>
      <c r="BD80" s="70"/>
      <c r="BE80" s="70">
        <f>AO80+AW80</f>
        <v>2000000</v>
      </c>
      <c r="BF80" s="70"/>
      <c r="BG80" s="70"/>
      <c r="BH80" s="70"/>
      <c r="BI80" s="70"/>
      <c r="BJ80" s="70"/>
      <c r="BK80" s="70"/>
      <c r="BL80" s="70"/>
    </row>
    <row r="81" spans="1:64" ht="127.5" customHeight="1" x14ac:dyDescent="0.2">
      <c r="A81" s="53">
        <v>5</v>
      </c>
      <c r="B81" s="54"/>
      <c r="C81" s="54"/>
      <c r="D81" s="54"/>
      <c r="E81" s="54"/>
      <c r="F81" s="55"/>
      <c r="G81" s="46" t="s">
        <v>118</v>
      </c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8"/>
      <c r="Z81" s="56"/>
      <c r="AA81" s="57"/>
      <c r="AB81" s="57"/>
      <c r="AC81" s="57"/>
      <c r="AD81" s="58"/>
      <c r="AE81" s="46" t="s">
        <v>126</v>
      </c>
      <c r="AF81" s="50"/>
      <c r="AG81" s="50"/>
      <c r="AH81" s="50"/>
      <c r="AI81" s="50"/>
      <c r="AJ81" s="50"/>
      <c r="AK81" s="50"/>
      <c r="AL81" s="50"/>
      <c r="AM81" s="50"/>
      <c r="AN81" s="51"/>
      <c r="AO81" s="43">
        <v>0</v>
      </c>
      <c r="AP81" s="44"/>
      <c r="AQ81" s="44"/>
      <c r="AR81" s="44"/>
      <c r="AS81" s="44"/>
      <c r="AT81" s="44"/>
      <c r="AU81" s="44"/>
      <c r="AV81" s="45"/>
      <c r="AW81" s="59">
        <f>9094000-975000</f>
        <v>8119000</v>
      </c>
      <c r="AX81" s="60"/>
      <c r="AY81" s="60"/>
      <c r="AZ81" s="60"/>
      <c r="BA81" s="60"/>
      <c r="BB81" s="60"/>
      <c r="BC81" s="60"/>
      <c r="BD81" s="61"/>
      <c r="BE81" s="59">
        <f>AW81</f>
        <v>8119000</v>
      </c>
      <c r="BF81" s="60"/>
      <c r="BG81" s="60"/>
      <c r="BH81" s="60"/>
      <c r="BI81" s="60"/>
      <c r="BJ81" s="60"/>
      <c r="BK81" s="60"/>
      <c r="BL81" s="61"/>
    </row>
    <row r="82" spans="1:64" ht="128.25" customHeight="1" x14ac:dyDescent="0.2">
      <c r="A82" s="71">
        <v>6</v>
      </c>
      <c r="B82" s="71"/>
      <c r="C82" s="71"/>
      <c r="D82" s="71"/>
      <c r="E82" s="71"/>
      <c r="F82" s="71"/>
      <c r="G82" s="67" t="s">
        <v>93</v>
      </c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9"/>
      <c r="Z82" s="66" t="s">
        <v>76</v>
      </c>
      <c r="AA82" s="66"/>
      <c r="AB82" s="66"/>
      <c r="AC82" s="66"/>
      <c r="AD82" s="66"/>
      <c r="AE82" s="67" t="s">
        <v>126</v>
      </c>
      <c r="AF82" s="68"/>
      <c r="AG82" s="68"/>
      <c r="AH82" s="68"/>
      <c r="AI82" s="68"/>
      <c r="AJ82" s="68"/>
      <c r="AK82" s="68"/>
      <c r="AL82" s="68"/>
      <c r="AM82" s="68"/>
      <c r="AN82" s="69"/>
      <c r="AO82" s="70">
        <v>0</v>
      </c>
      <c r="AP82" s="70"/>
      <c r="AQ82" s="70"/>
      <c r="AR82" s="70"/>
      <c r="AS82" s="70"/>
      <c r="AT82" s="70"/>
      <c r="AU82" s="70"/>
      <c r="AV82" s="70"/>
      <c r="AW82" s="70">
        <v>500000</v>
      </c>
      <c r="AX82" s="70"/>
      <c r="AY82" s="70"/>
      <c r="AZ82" s="70"/>
      <c r="BA82" s="70"/>
      <c r="BB82" s="70"/>
      <c r="BC82" s="70"/>
      <c r="BD82" s="70"/>
      <c r="BE82" s="70">
        <f>AO82+AW82</f>
        <v>500000</v>
      </c>
      <c r="BF82" s="70"/>
      <c r="BG82" s="70"/>
      <c r="BH82" s="70"/>
      <c r="BI82" s="70"/>
      <c r="BJ82" s="70"/>
      <c r="BK82" s="70"/>
      <c r="BL82" s="70"/>
    </row>
    <row r="83" spans="1:64" ht="21.75" customHeight="1" x14ac:dyDescent="0.2">
      <c r="A83" s="53"/>
      <c r="B83" s="54"/>
      <c r="C83" s="54"/>
      <c r="D83" s="54"/>
      <c r="E83" s="54"/>
      <c r="F83" s="55"/>
      <c r="G83" s="72" t="s">
        <v>112</v>
      </c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4"/>
      <c r="Z83" s="87"/>
      <c r="AA83" s="88"/>
      <c r="AB83" s="88"/>
      <c r="AC83" s="88"/>
      <c r="AD83" s="89"/>
      <c r="AE83" s="67"/>
      <c r="AF83" s="90"/>
      <c r="AG83" s="90"/>
      <c r="AH83" s="90"/>
      <c r="AI83" s="90"/>
      <c r="AJ83" s="90"/>
      <c r="AK83" s="90"/>
      <c r="AL83" s="90"/>
      <c r="AM83" s="90"/>
      <c r="AN83" s="91"/>
      <c r="AO83" s="75"/>
      <c r="AP83" s="76"/>
      <c r="AQ83" s="76"/>
      <c r="AR83" s="76"/>
      <c r="AS83" s="76"/>
      <c r="AT83" s="76"/>
      <c r="AU83" s="76"/>
      <c r="AV83" s="77"/>
      <c r="AW83" s="75"/>
      <c r="AX83" s="76"/>
      <c r="AY83" s="76"/>
      <c r="AZ83" s="76"/>
      <c r="BA83" s="76"/>
      <c r="BB83" s="76"/>
      <c r="BC83" s="76"/>
      <c r="BD83" s="77"/>
      <c r="BE83" s="75"/>
      <c r="BF83" s="76"/>
      <c r="BG83" s="76"/>
      <c r="BH83" s="76"/>
      <c r="BI83" s="76"/>
      <c r="BJ83" s="76"/>
      <c r="BK83" s="76"/>
      <c r="BL83" s="77"/>
    </row>
    <row r="84" spans="1:64" ht="114.75" customHeight="1" x14ac:dyDescent="0.2">
      <c r="A84" s="71">
        <v>1</v>
      </c>
      <c r="B84" s="71"/>
      <c r="C84" s="71"/>
      <c r="D84" s="71"/>
      <c r="E84" s="71"/>
      <c r="F84" s="71"/>
      <c r="G84" s="67" t="s">
        <v>77</v>
      </c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9"/>
      <c r="Z84" s="66" t="s">
        <v>78</v>
      </c>
      <c r="AA84" s="66"/>
      <c r="AB84" s="66"/>
      <c r="AC84" s="66"/>
      <c r="AD84" s="66"/>
      <c r="AE84" s="67" t="s">
        <v>126</v>
      </c>
      <c r="AF84" s="68"/>
      <c r="AG84" s="68"/>
      <c r="AH84" s="68"/>
      <c r="AI84" s="68"/>
      <c r="AJ84" s="68"/>
      <c r="AK84" s="68"/>
      <c r="AL84" s="68"/>
      <c r="AM84" s="68"/>
      <c r="AN84" s="69"/>
      <c r="AO84" s="70">
        <v>0</v>
      </c>
      <c r="AP84" s="70"/>
      <c r="AQ84" s="70"/>
      <c r="AR84" s="70"/>
      <c r="AS84" s="70"/>
      <c r="AT84" s="70"/>
      <c r="AU84" s="70"/>
      <c r="AV84" s="70"/>
      <c r="AW84" s="49">
        <v>2</v>
      </c>
      <c r="AX84" s="49"/>
      <c r="AY84" s="49"/>
      <c r="AZ84" s="49"/>
      <c r="BA84" s="49"/>
      <c r="BB84" s="49"/>
      <c r="BC84" s="49"/>
      <c r="BD84" s="49"/>
      <c r="BE84" s="49">
        <f t="shared" si="0"/>
        <v>2</v>
      </c>
      <c r="BF84" s="49"/>
      <c r="BG84" s="49"/>
      <c r="BH84" s="49"/>
      <c r="BI84" s="49"/>
      <c r="BJ84" s="49"/>
      <c r="BK84" s="49"/>
      <c r="BL84" s="49"/>
    </row>
    <row r="85" spans="1:64" ht="114.75" customHeight="1" x14ac:dyDescent="0.2">
      <c r="A85" s="53">
        <v>2</v>
      </c>
      <c r="B85" s="54"/>
      <c r="C85" s="54"/>
      <c r="D85" s="54"/>
      <c r="E85" s="54"/>
      <c r="F85" s="55"/>
      <c r="G85" s="46" t="s">
        <v>119</v>
      </c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8"/>
      <c r="Z85" s="52" t="s">
        <v>78</v>
      </c>
      <c r="AA85" s="52"/>
      <c r="AB85" s="52"/>
      <c r="AC85" s="52"/>
      <c r="AD85" s="52"/>
      <c r="AE85" s="46" t="s">
        <v>126</v>
      </c>
      <c r="AF85" s="50"/>
      <c r="AG85" s="50"/>
      <c r="AH85" s="50"/>
      <c r="AI85" s="50"/>
      <c r="AJ85" s="50"/>
      <c r="AK85" s="50"/>
      <c r="AL85" s="50"/>
      <c r="AM85" s="50"/>
      <c r="AN85" s="51"/>
      <c r="AO85" s="43">
        <v>0</v>
      </c>
      <c r="AP85" s="44"/>
      <c r="AQ85" s="44"/>
      <c r="AR85" s="44"/>
      <c r="AS85" s="44"/>
      <c r="AT85" s="44"/>
      <c r="AU85" s="44"/>
      <c r="AV85" s="45"/>
      <c r="AW85" s="43">
        <v>1</v>
      </c>
      <c r="AX85" s="44"/>
      <c r="AY85" s="44"/>
      <c r="AZ85" s="44"/>
      <c r="BA85" s="44"/>
      <c r="BB85" s="44"/>
      <c r="BC85" s="44"/>
      <c r="BD85" s="45"/>
      <c r="BE85" s="43">
        <v>1</v>
      </c>
      <c r="BF85" s="44"/>
      <c r="BG85" s="44"/>
      <c r="BH85" s="44"/>
      <c r="BI85" s="44"/>
      <c r="BJ85" s="44"/>
      <c r="BK85" s="44"/>
      <c r="BL85" s="45"/>
    </row>
    <row r="86" spans="1:64" ht="114.75" customHeight="1" x14ac:dyDescent="0.2">
      <c r="A86" s="71">
        <v>3</v>
      </c>
      <c r="B86" s="71"/>
      <c r="C86" s="71"/>
      <c r="D86" s="71"/>
      <c r="E86" s="71"/>
      <c r="F86" s="71"/>
      <c r="G86" s="46" t="s">
        <v>85</v>
      </c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1"/>
      <c r="Z86" s="52" t="s">
        <v>78</v>
      </c>
      <c r="AA86" s="52"/>
      <c r="AB86" s="52"/>
      <c r="AC86" s="52"/>
      <c r="AD86" s="52"/>
      <c r="AE86" s="46" t="s">
        <v>126</v>
      </c>
      <c r="AF86" s="50"/>
      <c r="AG86" s="50"/>
      <c r="AH86" s="50"/>
      <c r="AI86" s="50"/>
      <c r="AJ86" s="50"/>
      <c r="AK86" s="50"/>
      <c r="AL86" s="50"/>
      <c r="AM86" s="50"/>
      <c r="AN86" s="51"/>
      <c r="AO86" s="49">
        <v>0</v>
      </c>
      <c r="AP86" s="49"/>
      <c r="AQ86" s="49"/>
      <c r="AR86" s="49"/>
      <c r="AS86" s="49"/>
      <c r="AT86" s="49"/>
      <c r="AU86" s="49"/>
      <c r="AV86" s="49"/>
      <c r="AW86" s="49">
        <v>43</v>
      </c>
      <c r="AX86" s="49"/>
      <c r="AY86" s="49"/>
      <c r="AZ86" s="49"/>
      <c r="BA86" s="49"/>
      <c r="BB86" s="49"/>
      <c r="BC86" s="49"/>
      <c r="BD86" s="49"/>
      <c r="BE86" s="49">
        <f>AO86+AW86</f>
        <v>43</v>
      </c>
      <c r="BF86" s="49"/>
      <c r="BG86" s="49"/>
      <c r="BH86" s="49"/>
      <c r="BI86" s="49"/>
      <c r="BJ86" s="49"/>
      <c r="BK86" s="49"/>
      <c r="BL86" s="49"/>
    </row>
    <row r="87" spans="1:64" ht="114.75" customHeight="1" x14ac:dyDescent="0.2">
      <c r="A87" s="71">
        <v>4</v>
      </c>
      <c r="B87" s="71"/>
      <c r="C87" s="71"/>
      <c r="D87" s="71"/>
      <c r="E87" s="71"/>
      <c r="F87" s="71"/>
      <c r="G87" s="67" t="s">
        <v>90</v>
      </c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9"/>
      <c r="Z87" s="66" t="s">
        <v>78</v>
      </c>
      <c r="AA87" s="66"/>
      <c r="AB87" s="66"/>
      <c r="AC87" s="66"/>
      <c r="AD87" s="66"/>
      <c r="AE87" s="67" t="s">
        <v>126</v>
      </c>
      <c r="AF87" s="68"/>
      <c r="AG87" s="68"/>
      <c r="AH87" s="68"/>
      <c r="AI87" s="68"/>
      <c r="AJ87" s="68"/>
      <c r="AK87" s="68"/>
      <c r="AL87" s="68"/>
      <c r="AM87" s="68"/>
      <c r="AN87" s="69"/>
      <c r="AO87" s="70">
        <v>0</v>
      </c>
      <c r="AP87" s="70"/>
      <c r="AQ87" s="70"/>
      <c r="AR87" s="70"/>
      <c r="AS87" s="70"/>
      <c r="AT87" s="70"/>
      <c r="AU87" s="70"/>
      <c r="AV87" s="70"/>
      <c r="AW87" s="70">
        <v>1</v>
      </c>
      <c r="AX87" s="70"/>
      <c r="AY87" s="70"/>
      <c r="AZ87" s="70"/>
      <c r="BA87" s="70"/>
      <c r="BB87" s="70"/>
      <c r="BC87" s="70"/>
      <c r="BD87" s="70"/>
      <c r="BE87" s="70">
        <f>AO87+AW87</f>
        <v>1</v>
      </c>
      <c r="BF87" s="70"/>
      <c r="BG87" s="70"/>
      <c r="BH87" s="70"/>
      <c r="BI87" s="70"/>
      <c r="BJ87" s="70"/>
      <c r="BK87" s="70"/>
      <c r="BL87" s="70"/>
    </row>
    <row r="88" spans="1:64" ht="114.75" customHeight="1" x14ac:dyDescent="0.2">
      <c r="A88" s="53">
        <v>5</v>
      </c>
      <c r="B88" s="54"/>
      <c r="C88" s="54"/>
      <c r="D88" s="54"/>
      <c r="E88" s="54"/>
      <c r="F88" s="55"/>
      <c r="G88" s="63" t="s">
        <v>120</v>
      </c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5"/>
      <c r="Z88" s="52" t="s">
        <v>78</v>
      </c>
      <c r="AA88" s="52"/>
      <c r="AB88" s="52"/>
      <c r="AC88" s="52"/>
      <c r="AD88" s="52"/>
      <c r="AE88" s="46" t="s">
        <v>126</v>
      </c>
      <c r="AF88" s="50"/>
      <c r="AG88" s="50"/>
      <c r="AH88" s="50"/>
      <c r="AI88" s="50"/>
      <c r="AJ88" s="50"/>
      <c r="AK88" s="50"/>
      <c r="AL88" s="50"/>
      <c r="AM88" s="50"/>
      <c r="AN88" s="51"/>
      <c r="AO88" s="43">
        <v>0</v>
      </c>
      <c r="AP88" s="44"/>
      <c r="AQ88" s="44"/>
      <c r="AR88" s="44"/>
      <c r="AS88" s="44"/>
      <c r="AT88" s="44"/>
      <c r="AU88" s="44"/>
      <c r="AV88" s="45"/>
      <c r="AW88" s="43">
        <v>1</v>
      </c>
      <c r="AX88" s="44"/>
      <c r="AY88" s="44"/>
      <c r="AZ88" s="44"/>
      <c r="BA88" s="44"/>
      <c r="BB88" s="44"/>
      <c r="BC88" s="44"/>
      <c r="BD88" s="45"/>
      <c r="BE88" s="43">
        <v>1</v>
      </c>
      <c r="BF88" s="44"/>
      <c r="BG88" s="44"/>
      <c r="BH88" s="44"/>
      <c r="BI88" s="44"/>
      <c r="BJ88" s="44"/>
      <c r="BK88" s="44"/>
      <c r="BL88" s="45"/>
    </row>
    <row r="89" spans="1:64" ht="114.75" customHeight="1" x14ac:dyDescent="0.2">
      <c r="A89" s="71">
        <v>6</v>
      </c>
      <c r="B89" s="71"/>
      <c r="C89" s="71"/>
      <c r="D89" s="71"/>
      <c r="E89" s="71"/>
      <c r="F89" s="71"/>
      <c r="G89" s="67" t="s">
        <v>94</v>
      </c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9"/>
      <c r="Z89" s="66" t="s">
        <v>78</v>
      </c>
      <c r="AA89" s="66"/>
      <c r="AB89" s="66"/>
      <c r="AC89" s="66"/>
      <c r="AD89" s="66"/>
      <c r="AE89" s="67" t="s">
        <v>126</v>
      </c>
      <c r="AF89" s="68"/>
      <c r="AG89" s="68"/>
      <c r="AH89" s="68"/>
      <c r="AI89" s="68"/>
      <c r="AJ89" s="68"/>
      <c r="AK89" s="68"/>
      <c r="AL89" s="68"/>
      <c r="AM89" s="68"/>
      <c r="AN89" s="69"/>
      <c r="AO89" s="70">
        <v>0</v>
      </c>
      <c r="AP89" s="70"/>
      <c r="AQ89" s="70"/>
      <c r="AR89" s="70"/>
      <c r="AS89" s="70"/>
      <c r="AT89" s="70"/>
      <c r="AU89" s="70"/>
      <c r="AV89" s="70"/>
      <c r="AW89" s="70">
        <v>1</v>
      </c>
      <c r="AX89" s="70"/>
      <c r="AY89" s="70"/>
      <c r="AZ89" s="70"/>
      <c r="BA89" s="70"/>
      <c r="BB89" s="70"/>
      <c r="BC89" s="70"/>
      <c r="BD89" s="70"/>
      <c r="BE89" s="70">
        <f>AO89+AW89</f>
        <v>1</v>
      </c>
      <c r="BF89" s="70"/>
      <c r="BG89" s="70"/>
      <c r="BH89" s="70"/>
      <c r="BI89" s="70"/>
      <c r="BJ89" s="70"/>
      <c r="BK89" s="70"/>
      <c r="BL89" s="70"/>
    </row>
    <row r="90" spans="1:64" ht="19.5" customHeight="1" x14ac:dyDescent="0.2">
      <c r="A90" s="81"/>
      <c r="B90" s="82"/>
      <c r="C90" s="82"/>
      <c r="D90" s="82"/>
      <c r="E90" s="82"/>
      <c r="F90" s="83"/>
      <c r="G90" s="84" t="s">
        <v>113</v>
      </c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Y90" s="86"/>
      <c r="Z90" s="84"/>
      <c r="AA90" s="85"/>
      <c r="AB90" s="85"/>
      <c r="AC90" s="85"/>
      <c r="AD90" s="86"/>
      <c r="AE90" s="84"/>
      <c r="AF90" s="85"/>
      <c r="AG90" s="85"/>
      <c r="AH90" s="85"/>
      <c r="AI90" s="85"/>
      <c r="AJ90" s="85"/>
      <c r="AK90" s="85"/>
      <c r="AL90" s="85"/>
      <c r="AM90" s="85"/>
      <c r="AN90" s="86"/>
      <c r="AO90" s="78"/>
      <c r="AP90" s="79"/>
      <c r="AQ90" s="79"/>
      <c r="AR90" s="79"/>
      <c r="AS90" s="79"/>
      <c r="AT90" s="79"/>
      <c r="AU90" s="79"/>
      <c r="AV90" s="80"/>
      <c r="AW90" s="78"/>
      <c r="AX90" s="79"/>
      <c r="AY90" s="79"/>
      <c r="AZ90" s="79"/>
      <c r="BA90" s="79"/>
      <c r="BB90" s="79"/>
      <c r="BC90" s="79"/>
      <c r="BD90" s="80"/>
      <c r="BE90" s="78"/>
      <c r="BF90" s="79"/>
      <c r="BG90" s="79"/>
      <c r="BH90" s="79"/>
      <c r="BI90" s="79"/>
      <c r="BJ90" s="79"/>
      <c r="BK90" s="79"/>
      <c r="BL90" s="80"/>
    </row>
    <row r="91" spans="1:64" ht="25.5" customHeight="1" x14ac:dyDescent="0.2">
      <c r="A91" s="71">
        <v>1</v>
      </c>
      <c r="B91" s="71"/>
      <c r="C91" s="71"/>
      <c r="D91" s="71"/>
      <c r="E91" s="71"/>
      <c r="F91" s="71"/>
      <c r="G91" s="67" t="s">
        <v>79</v>
      </c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9"/>
      <c r="Z91" s="66" t="s">
        <v>76</v>
      </c>
      <c r="AA91" s="66"/>
      <c r="AB91" s="66"/>
      <c r="AC91" s="66"/>
      <c r="AD91" s="66"/>
      <c r="AE91" s="67" t="s">
        <v>80</v>
      </c>
      <c r="AF91" s="68"/>
      <c r="AG91" s="68"/>
      <c r="AH91" s="68"/>
      <c r="AI91" s="68"/>
      <c r="AJ91" s="68"/>
      <c r="AK91" s="68"/>
      <c r="AL91" s="68"/>
      <c r="AM91" s="68"/>
      <c r="AN91" s="69"/>
      <c r="AO91" s="70">
        <v>0</v>
      </c>
      <c r="AP91" s="70"/>
      <c r="AQ91" s="70"/>
      <c r="AR91" s="70"/>
      <c r="AS91" s="70"/>
      <c r="AT91" s="70"/>
      <c r="AU91" s="70"/>
      <c r="AV91" s="70"/>
      <c r="AW91" s="49">
        <f>21689500+122500</f>
        <v>21812000</v>
      </c>
      <c r="AX91" s="49"/>
      <c r="AY91" s="49"/>
      <c r="AZ91" s="49"/>
      <c r="BA91" s="49"/>
      <c r="BB91" s="49"/>
      <c r="BC91" s="49"/>
      <c r="BD91" s="49"/>
      <c r="BE91" s="49">
        <f t="shared" si="0"/>
        <v>21812000</v>
      </c>
      <c r="BF91" s="49"/>
      <c r="BG91" s="49"/>
      <c r="BH91" s="49"/>
      <c r="BI91" s="49"/>
      <c r="BJ91" s="49"/>
      <c r="BK91" s="49"/>
      <c r="BL91" s="49"/>
    </row>
    <row r="92" spans="1:64" ht="25.5" customHeight="1" x14ac:dyDescent="0.2">
      <c r="A92" s="53">
        <v>2</v>
      </c>
      <c r="B92" s="54"/>
      <c r="C92" s="54"/>
      <c r="D92" s="54"/>
      <c r="E92" s="54"/>
      <c r="F92" s="55"/>
      <c r="G92" s="46" t="s">
        <v>121</v>
      </c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8"/>
      <c r="Z92" s="52" t="s">
        <v>76</v>
      </c>
      <c r="AA92" s="52"/>
      <c r="AB92" s="52"/>
      <c r="AC92" s="52"/>
      <c r="AD92" s="52"/>
      <c r="AE92" s="46" t="s">
        <v>80</v>
      </c>
      <c r="AF92" s="50"/>
      <c r="AG92" s="50"/>
      <c r="AH92" s="50"/>
      <c r="AI92" s="50"/>
      <c r="AJ92" s="50"/>
      <c r="AK92" s="50"/>
      <c r="AL92" s="50"/>
      <c r="AM92" s="50"/>
      <c r="AN92" s="51"/>
      <c r="AO92" s="43">
        <v>0</v>
      </c>
      <c r="AP92" s="44"/>
      <c r="AQ92" s="44"/>
      <c r="AR92" s="44"/>
      <c r="AS92" s="44"/>
      <c r="AT92" s="44"/>
      <c r="AU92" s="44"/>
      <c r="AV92" s="45"/>
      <c r="AW92" s="43">
        <v>9414000</v>
      </c>
      <c r="AX92" s="44"/>
      <c r="AY92" s="44"/>
      <c r="AZ92" s="44"/>
      <c r="BA92" s="44"/>
      <c r="BB92" s="44"/>
      <c r="BC92" s="44"/>
      <c r="BD92" s="45"/>
      <c r="BE92" s="49">
        <f t="shared" ref="BE92" si="2">AO92+AW92</f>
        <v>9414000</v>
      </c>
      <c r="BF92" s="49"/>
      <c r="BG92" s="49"/>
      <c r="BH92" s="49"/>
      <c r="BI92" s="49"/>
      <c r="BJ92" s="49"/>
      <c r="BK92" s="49"/>
      <c r="BL92" s="49"/>
    </row>
    <row r="93" spans="1:64" ht="25.5" customHeight="1" x14ac:dyDescent="0.2">
      <c r="A93" s="71">
        <v>3</v>
      </c>
      <c r="B93" s="71"/>
      <c r="C93" s="71"/>
      <c r="D93" s="71"/>
      <c r="E93" s="71"/>
      <c r="F93" s="71"/>
      <c r="G93" s="46" t="s">
        <v>86</v>
      </c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1"/>
      <c r="Z93" s="52" t="s">
        <v>76</v>
      </c>
      <c r="AA93" s="52"/>
      <c r="AB93" s="52"/>
      <c r="AC93" s="52"/>
      <c r="AD93" s="52"/>
      <c r="AE93" s="46" t="s">
        <v>80</v>
      </c>
      <c r="AF93" s="50"/>
      <c r="AG93" s="50"/>
      <c r="AH93" s="50"/>
      <c r="AI93" s="50"/>
      <c r="AJ93" s="50"/>
      <c r="AK93" s="50"/>
      <c r="AL93" s="50"/>
      <c r="AM93" s="50"/>
      <c r="AN93" s="51"/>
      <c r="AO93" s="49">
        <v>0</v>
      </c>
      <c r="AP93" s="49"/>
      <c r="AQ93" s="49"/>
      <c r="AR93" s="49"/>
      <c r="AS93" s="49"/>
      <c r="AT93" s="49"/>
      <c r="AU93" s="49"/>
      <c r="AV93" s="49"/>
      <c r="AW93" s="49">
        <v>247040</v>
      </c>
      <c r="AX93" s="49"/>
      <c r="AY93" s="49"/>
      <c r="AZ93" s="49"/>
      <c r="BA93" s="49"/>
      <c r="BB93" s="49"/>
      <c r="BC93" s="49"/>
      <c r="BD93" s="49"/>
      <c r="BE93" s="49">
        <f t="shared" ref="BE93" si="3">AO93+AW93</f>
        <v>247040</v>
      </c>
      <c r="BF93" s="49"/>
      <c r="BG93" s="49"/>
      <c r="BH93" s="49"/>
      <c r="BI93" s="49"/>
      <c r="BJ93" s="49"/>
      <c r="BK93" s="49"/>
      <c r="BL93" s="49"/>
    </row>
    <row r="94" spans="1:64" ht="25.5" customHeight="1" x14ac:dyDescent="0.2">
      <c r="A94" s="71">
        <v>4</v>
      </c>
      <c r="B94" s="71"/>
      <c r="C94" s="71"/>
      <c r="D94" s="71"/>
      <c r="E94" s="71"/>
      <c r="F94" s="71"/>
      <c r="G94" s="46" t="s">
        <v>91</v>
      </c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1"/>
      <c r="Z94" s="52" t="s">
        <v>76</v>
      </c>
      <c r="AA94" s="52"/>
      <c r="AB94" s="52"/>
      <c r="AC94" s="52"/>
      <c r="AD94" s="52"/>
      <c r="AE94" s="46" t="s">
        <v>80</v>
      </c>
      <c r="AF94" s="50"/>
      <c r="AG94" s="50"/>
      <c r="AH94" s="50"/>
      <c r="AI94" s="50"/>
      <c r="AJ94" s="50"/>
      <c r="AK94" s="50"/>
      <c r="AL94" s="50"/>
      <c r="AM94" s="50"/>
      <c r="AN94" s="51"/>
      <c r="AO94" s="49">
        <v>0</v>
      </c>
      <c r="AP94" s="49"/>
      <c r="AQ94" s="49"/>
      <c r="AR94" s="49"/>
      <c r="AS94" s="49"/>
      <c r="AT94" s="49"/>
      <c r="AU94" s="49"/>
      <c r="AV94" s="49"/>
      <c r="AW94" s="49">
        <v>2000000</v>
      </c>
      <c r="AX94" s="49"/>
      <c r="AY94" s="49"/>
      <c r="AZ94" s="49"/>
      <c r="BA94" s="49"/>
      <c r="BB94" s="49"/>
      <c r="BC94" s="49"/>
      <c r="BD94" s="49"/>
      <c r="BE94" s="49">
        <f>AO94+AW94</f>
        <v>2000000</v>
      </c>
      <c r="BF94" s="49"/>
      <c r="BG94" s="49"/>
      <c r="BH94" s="49"/>
      <c r="BI94" s="49"/>
      <c r="BJ94" s="49"/>
      <c r="BK94" s="49"/>
      <c r="BL94" s="49"/>
    </row>
    <row r="95" spans="1:64" ht="25.5" customHeight="1" x14ac:dyDescent="0.2">
      <c r="A95" s="53">
        <v>5</v>
      </c>
      <c r="B95" s="54"/>
      <c r="C95" s="54"/>
      <c r="D95" s="54"/>
      <c r="E95" s="54"/>
      <c r="F95" s="55"/>
      <c r="G95" s="46" t="s">
        <v>122</v>
      </c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8"/>
      <c r="Z95" s="56"/>
      <c r="AA95" s="57"/>
      <c r="AB95" s="57"/>
      <c r="AC95" s="57"/>
      <c r="AD95" s="58"/>
      <c r="AE95" s="46" t="s">
        <v>80</v>
      </c>
      <c r="AF95" s="50"/>
      <c r="AG95" s="50"/>
      <c r="AH95" s="50"/>
      <c r="AI95" s="50"/>
      <c r="AJ95" s="50"/>
      <c r="AK95" s="50"/>
      <c r="AL95" s="50"/>
      <c r="AM95" s="50"/>
      <c r="AN95" s="51"/>
      <c r="AO95" s="43">
        <v>0</v>
      </c>
      <c r="AP95" s="44"/>
      <c r="AQ95" s="44"/>
      <c r="AR95" s="44"/>
      <c r="AS95" s="44"/>
      <c r="AT95" s="44"/>
      <c r="AU95" s="44"/>
      <c r="AV95" s="45"/>
      <c r="AW95" s="59">
        <f>9094000-975000</f>
        <v>8119000</v>
      </c>
      <c r="AX95" s="60"/>
      <c r="AY95" s="60"/>
      <c r="AZ95" s="60"/>
      <c r="BA95" s="60"/>
      <c r="BB95" s="60"/>
      <c r="BC95" s="60"/>
      <c r="BD95" s="61"/>
      <c r="BE95" s="62">
        <f>AO95+AW95</f>
        <v>8119000</v>
      </c>
      <c r="BF95" s="62"/>
      <c r="BG95" s="62"/>
      <c r="BH95" s="62"/>
      <c r="BI95" s="62"/>
      <c r="BJ95" s="62"/>
      <c r="BK95" s="62"/>
      <c r="BL95" s="62"/>
    </row>
    <row r="96" spans="1:64" ht="25.5" customHeight="1" x14ac:dyDescent="0.2">
      <c r="A96" s="71">
        <v>6</v>
      </c>
      <c r="B96" s="71"/>
      <c r="C96" s="71"/>
      <c r="D96" s="71"/>
      <c r="E96" s="71"/>
      <c r="F96" s="71"/>
      <c r="G96" s="46" t="s">
        <v>95</v>
      </c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1"/>
      <c r="Z96" s="52" t="s">
        <v>76</v>
      </c>
      <c r="AA96" s="52"/>
      <c r="AB96" s="52"/>
      <c r="AC96" s="52"/>
      <c r="AD96" s="52"/>
      <c r="AE96" s="46" t="s">
        <v>80</v>
      </c>
      <c r="AF96" s="50"/>
      <c r="AG96" s="50"/>
      <c r="AH96" s="50"/>
      <c r="AI96" s="50"/>
      <c r="AJ96" s="50"/>
      <c r="AK96" s="50"/>
      <c r="AL96" s="50"/>
      <c r="AM96" s="50"/>
      <c r="AN96" s="51"/>
      <c r="AO96" s="49">
        <v>0</v>
      </c>
      <c r="AP96" s="49"/>
      <c r="AQ96" s="49"/>
      <c r="AR96" s="49"/>
      <c r="AS96" s="49"/>
      <c r="AT96" s="49"/>
      <c r="AU96" s="49"/>
      <c r="AV96" s="49"/>
      <c r="AW96" s="49">
        <v>500000</v>
      </c>
      <c r="AX96" s="49"/>
      <c r="AY96" s="49"/>
      <c r="AZ96" s="49"/>
      <c r="BA96" s="49"/>
      <c r="BB96" s="49"/>
      <c r="BC96" s="49"/>
      <c r="BD96" s="49"/>
      <c r="BE96" s="49">
        <f>AO96+AW96</f>
        <v>500000</v>
      </c>
      <c r="BF96" s="49"/>
      <c r="BG96" s="49"/>
      <c r="BH96" s="49"/>
      <c r="BI96" s="49"/>
      <c r="BJ96" s="49"/>
      <c r="BK96" s="49"/>
      <c r="BL96" s="49"/>
    </row>
    <row r="97" spans="1:64" ht="16.5" customHeight="1" x14ac:dyDescent="0.2">
      <c r="A97" s="53"/>
      <c r="B97" s="54"/>
      <c r="C97" s="54"/>
      <c r="D97" s="54"/>
      <c r="E97" s="54"/>
      <c r="F97" s="55"/>
      <c r="G97" s="72" t="s">
        <v>114</v>
      </c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4"/>
      <c r="Z97" s="87"/>
      <c r="AA97" s="88"/>
      <c r="AB97" s="88"/>
      <c r="AC97" s="88"/>
      <c r="AD97" s="89"/>
      <c r="AE97" s="67"/>
      <c r="AF97" s="90"/>
      <c r="AG97" s="90"/>
      <c r="AH97" s="90"/>
      <c r="AI97" s="90"/>
      <c r="AJ97" s="90"/>
      <c r="AK97" s="90"/>
      <c r="AL97" s="90"/>
      <c r="AM97" s="90"/>
      <c r="AN97" s="91"/>
      <c r="AO97" s="75"/>
      <c r="AP97" s="76"/>
      <c r="AQ97" s="76"/>
      <c r="AR97" s="76"/>
      <c r="AS97" s="76"/>
      <c r="AT97" s="76"/>
      <c r="AU97" s="76"/>
      <c r="AV97" s="77"/>
      <c r="AW97" s="75"/>
      <c r="AX97" s="76"/>
      <c r="AY97" s="76"/>
      <c r="AZ97" s="76"/>
      <c r="BA97" s="76"/>
      <c r="BB97" s="76"/>
      <c r="BC97" s="76"/>
      <c r="BD97" s="77"/>
      <c r="BE97" s="75"/>
      <c r="BF97" s="76"/>
      <c r="BG97" s="76"/>
      <c r="BH97" s="76"/>
      <c r="BI97" s="76"/>
      <c r="BJ97" s="76"/>
      <c r="BK97" s="76"/>
      <c r="BL97" s="77"/>
    </row>
    <row r="98" spans="1:64" ht="25.5" customHeight="1" x14ac:dyDescent="0.2">
      <c r="A98" s="71">
        <v>1</v>
      </c>
      <c r="B98" s="71"/>
      <c r="C98" s="71"/>
      <c r="D98" s="71"/>
      <c r="E98" s="71"/>
      <c r="F98" s="71"/>
      <c r="G98" s="67" t="s">
        <v>81</v>
      </c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9"/>
      <c r="Z98" s="66" t="s">
        <v>82</v>
      </c>
      <c r="AA98" s="66"/>
      <c r="AB98" s="66"/>
      <c r="AC98" s="66"/>
      <c r="AD98" s="66"/>
      <c r="AE98" s="67" t="s">
        <v>83</v>
      </c>
      <c r="AF98" s="68"/>
      <c r="AG98" s="68"/>
      <c r="AH98" s="68"/>
      <c r="AI98" s="68"/>
      <c r="AJ98" s="68"/>
      <c r="AK98" s="68"/>
      <c r="AL98" s="68"/>
      <c r="AM98" s="68"/>
      <c r="AN98" s="69"/>
      <c r="AO98" s="70">
        <v>0</v>
      </c>
      <c r="AP98" s="70"/>
      <c r="AQ98" s="70"/>
      <c r="AR98" s="70"/>
      <c r="AS98" s="70"/>
      <c r="AT98" s="70"/>
      <c r="AU98" s="70"/>
      <c r="AV98" s="70"/>
      <c r="AW98" s="49">
        <v>62</v>
      </c>
      <c r="AX98" s="49"/>
      <c r="AY98" s="49"/>
      <c r="AZ98" s="49"/>
      <c r="BA98" s="49"/>
      <c r="BB98" s="49"/>
      <c r="BC98" s="49"/>
      <c r="BD98" s="49"/>
      <c r="BE98" s="49">
        <f t="shared" si="0"/>
        <v>62</v>
      </c>
      <c r="BF98" s="49"/>
      <c r="BG98" s="49"/>
      <c r="BH98" s="49"/>
      <c r="BI98" s="49"/>
      <c r="BJ98" s="49"/>
      <c r="BK98" s="49"/>
      <c r="BL98" s="49"/>
    </row>
    <row r="99" spans="1:64" ht="25.5" customHeight="1" x14ac:dyDescent="0.2">
      <c r="A99" s="53">
        <v>2</v>
      </c>
      <c r="B99" s="54"/>
      <c r="C99" s="54"/>
      <c r="D99" s="54"/>
      <c r="E99" s="54"/>
      <c r="F99" s="55"/>
      <c r="G99" s="46" t="s">
        <v>123</v>
      </c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8"/>
      <c r="Z99" s="52" t="s">
        <v>82</v>
      </c>
      <c r="AA99" s="52"/>
      <c r="AB99" s="52"/>
      <c r="AC99" s="52"/>
      <c r="AD99" s="52"/>
      <c r="AE99" s="46" t="s">
        <v>83</v>
      </c>
      <c r="AF99" s="50"/>
      <c r="AG99" s="50"/>
      <c r="AH99" s="50"/>
      <c r="AI99" s="50"/>
      <c r="AJ99" s="50"/>
      <c r="AK99" s="50"/>
      <c r="AL99" s="50"/>
      <c r="AM99" s="50"/>
      <c r="AN99" s="51"/>
      <c r="AO99" s="43">
        <v>0</v>
      </c>
      <c r="AP99" s="44"/>
      <c r="AQ99" s="44"/>
      <c r="AR99" s="44"/>
      <c r="AS99" s="44"/>
      <c r="AT99" s="44"/>
      <c r="AU99" s="44"/>
      <c r="AV99" s="45"/>
      <c r="AW99" s="43">
        <v>100</v>
      </c>
      <c r="AX99" s="44"/>
      <c r="AY99" s="44"/>
      <c r="AZ99" s="44"/>
      <c r="BA99" s="44"/>
      <c r="BB99" s="44"/>
      <c r="BC99" s="44"/>
      <c r="BD99" s="45"/>
      <c r="BE99" s="43">
        <f t="shared" ref="BE99" si="4">AO99+AW99</f>
        <v>100</v>
      </c>
      <c r="BF99" s="44"/>
      <c r="BG99" s="44"/>
      <c r="BH99" s="44"/>
      <c r="BI99" s="44"/>
      <c r="BJ99" s="44"/>
      <c r="BK99" s="44"/>
      <c r="BL99" s="45"/>
    </row>
    <row r="100" spans="1:64" ht="41.25" customHeight="1" x14ac:dyDescent="0.2">
      <c r="A100" s="71">
        <v>3</v>
      </c>
      <c r="B100" s="71"/>
      <c r="C100" s="71"/>
      <c r="D100" s="71"/>
      <c r="E100" s="71"/>
      <c r="F100" s="71"/>
      <c r="G100" s="67" t="s">
        <v>87</v>
      </c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9"/>
      <c r="Z100" s="66" t="s">
        <v>82</v>
      </c>
      <c r="AA100" s="66"/>
      <c r="AB100" s="66"/>
      <c r="AC100" s="66"/>
      <c r="AD100" s="66"/>
      <c r="AE100" s="67" t="s">
        <v>127</v>
      </c>
      <c r="AF100" s="68"/>
      <c r="AG100" s="68"/>
      <c r="AH100" s="68"/>
      <c r="AI100" s="68"/>
      <c r="AJ100" s="68"/>
      <c r="AK100" s="68"/>
      <c r="AL100" s="68"/>
      <c r="AM100" s="68"/>
      <c r="AN100" s="69"/>
      <c r="AO100" s="70">
        <v>0</v>
      </c>
      <c r="AP100" s="70"/>
      <c r="AQ100" s="70"/>
      <c r="AR100" s="70"/>
      <c r="AS100" s="70"/>
      <c r="AT100" s="70"/>
      <c r="AU100" s="70"/>
      <c r="AV100" s="70"/>
      <c r="AW100" s="70">
        <v>100</v>
      </c>
      <c r="AX100" s="70"/>
      <c r="AY100" s="70"/>
      <c r="AZ100" s="70"/>
      <c r="BA100" s="70"/>
      <c r="BB100" s="70"/>
      <c r="BC100" s="70"/>
      <c r="BD100" s="70"/>
      <c r="BE100" s="70">
        <f t="shared" si="0"/>
        <v>100</v>
      </c>
      <c r="BF100" s="70"/>
      <c r="BG100" s="70"/>
      <c r="BH100" s="70"/>
      <c r="BI100" s="70"/>
      <c r="BJ100" s="70"/>
      <c r="BK100" s="70"/>
      <c r="BL100" s="70"/>
    </row>
    <row r="101" spans="1:64" ht="25.5" customHeight="1" x14ac:dyDescent="0.2">
      <c r="A101" s="71">
        <v>4</v>
      </c>
      <c r="B101" s="71"/>
      <c r="C101" s="71"/>
      <c r="D101" s="71"/>
      <c r="E101" s="71"/>
      <c r="F101" s="71"/>
      <c r="G101" s="67" t="s">
        <v>92</v>
      </c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9"/>
      <c r="Z101" s="66" t="s">
        <v>82</v>
      </c>
      <c r="AA101" s="66"/>
      <c r="AB101" s="66"/>
      <c r="AC101" s="66"/>
      <c r="AD101" s="66"/>
      <c r="AE101" s="67" t="s">
        <v>88</v>
      </c>
      <c r="AF101" s="68"/>
      <c r="AG101" s="68"/>
      <c r="AH101" s="68"/>
      <c r="AI101" s="68"/>
      <c r="AJ101" s="68"/>
      <c r="AK101" s="68"/>
      <c r="AL101" s="68"/>
      <c r="AM101" s="68"/>
      <c r="AN101" s="69"/>
      <c r="AO101" s="70">
        <v>0</v>
      </c>
      <c r="AP101" s="70"/>
      <c r="AQ101" s="70"/>
      <c r="AR101" s="70"/>
      <c r="AS101" s="70"/>
      <c r="AT101" s="70"/>
      <c r="AU101" s="70"/>
      <c r="AV101" s="70"/>
      <c r="AW101" s="49">
        <v>100</v>
      </c>
      <c r="AX101" s="49"/>
      <c r="AY101" s="49"/>
      <c r="AZ101" s="49"/>
      <c r="BA101" s="49"/>
      <c r="BB101" s="49"/>
      <c r="BC101" s="49"/>
      <c r="BD101" s="49"/>
      <c r="BE101" s="49">
        <f t="shared" si="0"/>
        <v>100</v>
      </c>
      <c r="BF101" s="49"/>
      <c r="BG101" s="49"/>
      <c r="BH101" s="49"/>
      <c r="BI101" s="49"/>
      <c r="BJ101" s="49"/>
      <c r="BK101" s="49"/>
      <c r="BL101" s="49"/>
    </row>
    <row r="102" spans="1:64" ht="25.5" customHeight="1" x14ac:dyDescent="0.2">
      <c r="A102" s="53">
        <v>5</v>
      </c>
      <c r="B102" s="54"/>
      <c r="C102" s="54"/>
      <c r="D102" s="54"/>
      <c r="E102" s="54"/>
      <c r="F102" s="55"/>
      <c r="G102" s="46" t="s">
        <v>124</v>
      </c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8"/>
      <c r="Z102" s="52" t="s">
        <v>82</v>
      </c>
      <c r="AA102" s="52"/>
      <c r="AB102" s="52"/>
      <c r="AC102" s="52"/>
      <c r="AD102" s="52"/>
      <c r="AE102" s="46" t="s">
        <v>83</v>
      </c>
      <c r="AF102" s="50"/>
      <c r="AG102" s="50"/>
      <c r="AH102" s="50"/>
      <c r="AI102" s="50"/>
      <c r="AJ102" s="50"/>
      <c r="AK102" s="50"/>
      <c r="AL102" s="50"/>
      <c r="AM102" s="50"/>
      <c r="AN102" s="51"/>
      <c r="AO102" s="43">
        <v>0</v>
      </c>
      <c r="AP102" s="44"/>
      <c r="AQ102" s="44"/>
      <c r="AR102" s="44"/>
      <c r="AS102" s="44"/>
      <c r="AT102" s="44"/>
      <c r="AU102" s="44"/>
      <c r="AV102" s="45"/>
      <c r="AW102" s="43">
        <v>100</v>
      </c>
      <c r="AX102" s="44"/>
      <c r="AY102" s="44"/>
      <c r="AZ102" s="44"/>
      <c r="BA102" s="44"/>
      <c r="BB102" s="44"/>
      <c r="BC102" s="44"/>
      <c r="BD102" s="45"/>
      <c r="BE102" s="43">
        <f t="shared" ref="BE102" si="5">AO102+AW102</f>
        <v>100</v>
      </c>
      <c r="BF102" s="44"/>
      <c r="BG102" s="44"/>
      <c r="BH102" s="44"/>
      <c r="BI102" s="44"/>
      <c r="BJ102" s="44"/>
      <c r="BK102" s="44"/>
      <c r="BL102" s="45"/>
    </row>
    <row r="103" spans="1:64" ht="25.5" customHeight="1" x14ac:dyDescent="0.2">
      <c r="A103" s="71">
        <v>6</v>
      </c>
      <c r="B103" s="71"/>
      <c r="C103" s="71"/>
      <c r="D103" s="71"/>
      <c r="E103" s="71"/>
      <c r="F103" s="71"/>
      <c r="G103" s="67" t="s">
        <v>96</v>
      </c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9"/>
      <c r="Z103" s="66" t="s">
        <v>82</v>
      </c>
      <c r="AA103" s="66"/>
      <c r="AB103" s="66"/>
      <c r="AC103" s="66"/>
      <c r="AD103" s="66"/>
      <c r="AE103" s="67" t="s">
        <v>88</v>
      </c>
      <c r="AF103" s="68"/>
      <c r="AG103" s="68"/>
      <c r="AH103" s="68"/>
      <c r="AI103" s="68"/>
      <c r="AJ103" s="68"/>
      <c r="AK103" s="68"/>
      <c r="AL103" s="68"/>
      <c r="AM103" s="68"/>
      <c r="AN103" s="69"/>
      <c r="AO103" s="70">
        <v>0</v>
      </c>
      <c r="AP103" s="70"/>
      <c r="AQ103" s="70"/>
      <c r="AR103" s="70"/>
      <c r="AS103" s="70"/>
      <c r="AT103" s="70"/>
      <c r="AU103" s="70"/>
      <c r="AV103" s="70"/>
      <c r="AW103" s="70">
        <v>100</v>
      </c>
      <c r="AX103" s="70"/>
      <c r="AY103" s="70"/>
      <c r="AZ103" s="70"/>
      <c r="BA103" s="70"/>
      <c r="BB103" s="70"/>
      <c r="BC103" s="70"/>
      <c r="BD103" s="70"/>
      <c r="BE103" s="70">
        <f t="shared" si="0"/>
        <v>100</v>
      </c>
      <c r="BF103" s="70"/>
      <c r="BG103" s="70"/>
      <c r="BH103" s="70"/>
      <c r="BI103" s="70"/>
      <c r="BJ103" s="70"/>
      <c r="BK103" s="70"/>
      <c r="BL103" s="70"/>
    </row>
    <row r="104" spans="1:64" x14ac:dyDescent="0.2"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</row>
    <row r="106" spans="1:64" ht="31.5" customHeight="1" x14ac:dyDescent="0.2">
      <c r="A106" s="133" t="s">
        <v>101</v>
      </c>
      <c r="B106" s="134"/>
      <c r="C106" s="134"/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4"/>
      <c r="O106" s="134"/>
      <c r="P106" s="134"/>
      <c r="Q106" s="134"/>
      <c r="R106" s="134"/>
      <c r="S106" s="134"/>
      <c r="T106" s="134"/>
      <c r="U106" s="134"/>
      <c r="V106" s="134"/>
      <c r="W106" s="135"/>
      <c r="X106" s="135"/>
      <c r="Y106" s="135"/>
      <c r="Z106" s="135"/>
      <c r="AA106" s="135"/>
      <c r="AB106" s="135"/>
      <c r="AC106" s="135"/>
      <c r="AD106" s="135"/>
      <c r="AE106" s="135"/>
      <c r="AF106" s="135"/>
      <c r="AG106" s="135"/>
      <c r="AH106" s="135"/>
      <c r="AI106" s="135"/>
      <c r="AJ106" s="135"/>
      <c r="AK106" s="135"/>
      <c r="AL106" s="135"/>
      <c r="AM106" s="135"/>
      <c r="AN106" s="5"/>
      <c r="AO106" s="136" t="s">
        <v>115</v>
      </c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37"/>
      <c r="AZ106" s="137"/>
      <c r="BA106" s="137"/>
      <c r="BB106" s="137"/>
      <c r="BC106" s="137"/>
      <c r="BD106" s="137"/>
      <c r="BE106" s="137"/>
      <c r="BF106" s="137"/>
      <c r="BG106" s="137"/>
    </row>
    <row r="107" spans="1:64" x14ac:dyDescent="0.2">
      <c r="W107" s="132" t="s">
        <v>7</v>
      </c>
      <c r="X107" s="132"/>
      <c r="Y107" s="132"/>
      <c r="Z107" s="132"/>
      <c r="AA107" s="132"/>
      <c r="AB107" s="132"/>
      <c r="AC107" s="132"/>
      <c r="AD107" s="132"/>
      <c r="AE107" s="132"/>
      <c r="AF107" s="132"/>
      <c r="AG107" s="132"/>
      <c r="AH107" s="132"/>
      <c r="AI107" s="132"/>
      <c r="AJ107" s="132"/>
      <c r="AK107" s="132"/>
      <c r="AL107" s="132"/>
      <c r="AM107" s="132"/>
      <c r="AO107" s="132" t="s">
        <v>54</v>
      </c>
      <c r="AP107" s="132"/>
      <c r="AQ107" s="132"/>
      <c r="AR107" s="132"/>
      <c r="AS107" s="132"/>
      <c r="AT107" s="132"/>
      <c r="AU107" s="132"/>
      <c r="AV107" s="132"/>
      <c r="AW107" s="132"/>
      <c r="AX107" s="132"/>
      <c r="AY107" s="132"/>
      <c r="AZ107" s="132"/>
      <c r="BA107" s="132"/>
      <c r="BB107" s="132"/>
      <c r="BC107" s="132"/>
      <c r="BD107" s="132"/>
      <c r="BE107" s="132"/>
      <c r="BF107" s="132"/>
      <c r="BG107" s="132"/>
    </row>
    <row r="108" spans="1:64" ht="15.75" customHeight="1" x14ac:dyDescent="0.2">
      <c r="A108" s="152" t="s">
        <v>5</v>
      </c>
      <c r="B108" s="152"/>
      <c r="C108" s="152"/>
      <c r="D108" s="152"/>
      <c r="E108" s="152"/>
      <c r="F108" s="152"/>
    </row>
    <row r="109" spans="1:64" ht="13.15" customHeight="1" x14ac:dyDescent="0.2">
      <c r="A109" s="142" t="s">
        <v>100</v>
      </c>
      <c r="B109" s="123"/>
      <c r="C109" s="123"/>
      <c r="D109" s="123"/>
      <c r="E109" s="123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123"/>
      <c r="Q109" s="123"/>
      <c r="R109" s="123"/>
      <c r="S109" s="123"/>
      <c r="T109" s="123"/>
      <c r="U109" s="123"/>
      <c r="V109" s="123"/>
      <c r="W109" s="123"/>
      <c r="X109" s="123"/>
      <c r="Y109" s="123"/>
      <c r="Z109" s="123"/>
      <c r="AA109" s="123"/>
      <c r="AB109" s="123"/>
      <c r="AC109" s="123"/>
      <c r="AD109" s="123"/>
      <c r="AE109" s="123"/>
      <c r="AF109" s="123"/>
      <c r="AG109" s="123"/>
      <c r="AH109" s="123"/>
      <c r="AI109" s="123"/>
      <c r="AJ109" s="123"/>
      <c r="AK109" s="123"/>
      <c r="AL109" s="123"/>
      <c r="AM109" s="123"/>
      <c r="AN109" s="123"/>
      <c r="AO109" s="123"/>
      <c r="AP109" s="123"/>
      <c r="AQ109" s="123"/>
      <c r="AR109" s="123"/>
      <c r="AS109" s="123"/>
    </row>
    <row r="110" spans="1:64" x14ac:dyDescent="0.2">
      <c r="A110" s="150" t="s">
        <v>49</v>
      </c>
      <c r="B110" s="150"/>
      <c r="C110" s="150"/>
      <c r="D110" s="150"/>
      <c r="E110" s="150"/>
      <c r="F110" s="150"/>
      <c r="G110" s="150"/>
      <c r="H110" s="150"/>
      <c r="I110" s="150"/>
      <c r="J110" s="150"/>
      <c r="K110" s="150"/>
      <c r="L110" s="150"/>
      <c r="M110" s="150"/>
      <c r="N110" s="150"/>
      <c r="O110" s="150"/>
      <c r="P110" s="150"/>
      <c r="Q110" s="150"/>
      <c r="R110" s="150"/>
      <c r="S110" s="150"/>
      <c r="T110" s="150"/>
      <c r="U110" s="150"/>
      <c r="V110" s="150"/>
      <c r="W110" s="150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/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</row>
    <row r="111" spans="1:64" ht="10.5" customHeight="1" x14ac:dyDescent="0.2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</row>
    <row r="112" spans="1:64" ht="31.5" customHeight="1" x14ac:dyDescent="0.2">
      <c r="A112" s="133" t="s">
        <v>102</v>
      </c>
      <c r="B112" s="134"/>
      <c r="C112" s="134"/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134"/>
      <c r="Q112" s="134"/>
      <c r="R112" s="134"/>
      <c r="S112" s="134"/>
      <c r="T112" s="134"/>
      <c r="U112" s="134"/>
      <c r="V112" s="134"/>
      <c r="W112" s="135"/>
      <c r="X112" s="135"/>
      <c r="Y112" s="135"/>
      <c r="Z112" s="135"/>
      <c r="AA112" s="135"/>
      <c r="AB112" s="135"/>
      <c r="AC112" s="135"/>
      <c r="AD112" s="135"/>
      <c r="AE112" s="135"/>
      <c r="AF112" s="135"/>
      <c r="AG112" s="135"/>
      <c r="AH112" s="135"/>
      <c r="AI112" s="135"/>
      <c r="AJ112" s="135"/>
      <c r="AK112" s="135"/>
      <c r="AL112" s="135"/>
      <c r="AM112" s="135"/>
      <c r="AN112" s="5"/>
      <c r="AO112" s="136" t="s">
        <v>116</v>
      </c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37"/>
      <c r="AZ112" s="137"/>
      <c r="BA112" s="137"/>
      <c r="BB112" s="137"/>
      <c r="BC112" s="137"/>
      <c r="BD112" s="137"/>
      <c r="BE112" s="137"/>
      <c r="BF112" s="137"/>
      <c r="BG112" s="137"/>
    </row>
    <row r="113" spans="1:59" x14ac:dyDescent="0.2">
      <c r="W113" s="132" t="s">
        <v>7</v>
      </c>
      <c r="X113" s="132"/>
      <c r="Y113" s="132"/>
      <c r="Z113" s="132"/>
      <c r="AA113" s="132"/>
      <c r="AB113" s="132"/>
      <c r="AC113" s="132"/>
      <c r="AD113" s="132"/>
      <c r="AE113" s="132"/>
      <c r="AF113" s="132"/>
      <c r="AG113" s="132"/>
      <c r="AH113" s="132"/>
      <c r="AI113" s="132"/>
      <c r="AJ113" s="132"/>
      <c r="AK113" s="132"/>
      <c r="AL113" s="132"/>
      <c r="AM113" s="132"/>
      <c r="AO113" s="132" t="s">
        <v>54</v>
      </c>
      <c r="AP113" s="132"/>
      <c r="AQ113" s="132"/>
      <c r="AR113" s="132"/>
      <c r="AS113" s="132"/>
      <c r="AT113" s="132"/>
      <c r="AU113" s="132"/>
      <c r="AV113" s="132"/>
      <c r="AW113" s="132"/>
      <c r="AX113" s="132"/>
      <c r="AY113" s="132"/>
      <c r="AZ113" s="132"/>
      <c r="BA113" s="132"/>
      <c r="BB113" s="132"/>
      <c r="BC113" s="132"/>
      <c r="BD113" s="132"/>
      <c r="BE113" s="132"/>
      <c r="BF113" s="132"/>
      <c r="BG113" s="132"/>
    </row>
    <row r="114" spans="1:59" x14ac:dyDescent="0.2">
      <c r="A114" s="151"/>
      <c r="B114" s="151"/>
      <c r="C114" s="151"/>
      <c r="D114" s="151"/>
      <c r="E114" s="151"/>
      <c r="F114" s="151"/>
      <c r="G114" s="151"/>
      <c r="H114" s="151"/>
    </row>
    <row r="115" spans="1:59" x14ac:dyDescent="0.2">
      <c r="A115" s="132" t="s">
        <v>47</v>
      </c>
      <c r="B115" s="132"/>
      <c r="C115" s="132"/>
      <c r="D115" s="132"/>
      <c r="E115" s="132"/>
      <c r="F115" s="132"/>
      <c r="G115" s="132"/>
      <c r="H115" s="132"/>
      <c r="I115" s="17"/>
      <c r="J115" s="17"/>
      <c r="K115" s="17"/>
      <c r="L115" s="17"/>
      <c r="M115" s="17"/>
      <c r="N115" s="17"/>
      <c r="O115" s="17"/>
      <c r="P115" s="17"/>
      <c r="Q115" s="17"/>
    </row>
    <row r="116" spans="1:59" x14ac:dyDescent="0.2">
      <c r="A116" s="24" t="s">
        <v>48</v>
      </c>
    </row>
  </sheetData>
  <mergeCells count="381">
    <mergeCell ref="A55:C55"/>
    <mergeCell ref="D55:AB55"/>
    <mergeCell ref="AC55:AJ55"/>
    <mergeCell ref="AK55:AR55"/>
    <mergeCell ref="AS55:AZ55"/>
    <mergeCell ref="BE74:BL74"/>
    <mergeCell ref="AW75:BD75"/>
    <mergeCell ref="AO75:AV75"/>
    <mergeCell ref="BE72:BL72"/>
    <mergeCell ref="A58:C58"/>
    <mergeCell ref="D58:AB58"/>
    <mergeCell ref="AC58:AJ58"/>
    <mergeCell ref="AK58:AR58"/>
    <mergeCell ref="AS58:AZ58"/>
    <mergeCell ref="AB66:AI66"/>
    <mergeCell ref="D64:AA65"/>
    <mergeCell ref="AB64:AI65"/>
    <mergeCell ref="AJ64:AQ65"/>
    <mergeCell ref="AR64:AY65"/>
    <mergeCell ref="G74:Y74"/>
    <mergeCell ref="G75:Y75"/>
    <mergeCell ref="AO73:AV73"/>
    <mergeCell ref="Z73:AD73"/>
    <mergeCell ref="A63:AY63"/>
    <mergeCell ref="A69:C69"/>
    <mergeCell ref="D69:AA69"/>
    <mergeCell ref="AB69:AI69"/>
    <mergeCell ref="AJ69:AQ69"/>
    <mergeCell ref="BE73:BL73"/>
    <mergeCell ref="A115:H115"/>
    <mergeCell ref="A109:AS109"/>
    <mergeCell ref="A110:AS110"/>
    <mergeCell ref="A114:H114"/>
    <mergeCell ref="A74:F74"/>
    <mergeCell ref="Z74:AD74"/>
    <mergeCell ref="A73:F73"/>
    <mergeCell ref="A71:BL71"/>
    <mergeCell ref="A72:F72"/>
    <mergeCell ref="AE72:AN72"/>
    <mergeCell ref="Z72:AD72"/>
    <mergeCell ref="G72:Y72"/>
    <mergeCell ref="AO72:AV72"/>
    <mergeCell ref="AW72:BD72"/>
    <mergeCell ref="AO106:BG106"/>
    <mergeCell ref="A108:F108"/>
    <mergeCell ref="W107:AM107"/>
    <mergeCell ref="BE75:BL75"/>
    <mergeCell ref="AO74:AV74"/>
    <mergeCell ref="AE73:AN73"/>
    <mergeCell ref="AE74:AN74"/>
    <mergeCell ref="AO113:BG113"/>
    <mergeCell ref="AO107:BG107"/>
    <mergeCell ref="G73:Y73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B16:L16"/>
    <mergeCell ref="N16:AS16"/>
    <mergeCell ref="AU16:BB16"/>
    <mergeCell ref="AO7:BF7"/>
    <mergeCell ref="N17:AS17"/>
    <mergeCell ref="W113:AM113"/>
    <mergeCell ref="A112:V112"/>
    <mergeCell ref="W112:AM112"/>
    <mergeCell ref="AO112:BG112"/>
    <mergeCell ref="A75:F75"/>
    <mergeCell ref="Z75:AD75"/>
    <mergeCell ref="AE75:AN75"/>
    <mergeCell ref="A106:V106"/>
    <mergeCell ref="W106:AM106"/>
    <mergeCell ref="A87:F87"/>
    <mergeCell ref="G87:Y87"/>
    <mergeCell ref="Z87:AD87"/>
    <mergeCell ref="AE87:AN87"/>
    <mergeCell ref="AO87:AV87"/>
    <mergeCell ref="BE77:BL77"/>
    <mergeCell ref="A84:F84"/>
    <mergeCell ref="G84:Y84"/>
    <mergeCell ref="Z84:AD84"/>
    <mergeCell ref="Z97:AD97"/>
    <mergeCell ref="AE97:AN97"/>
    <mergeCell ref="AO97:AV97"/>
    <mergeCell ref="AW97:BD97"/>
    <mergeCell ref="BE94:BL94"/>
    <mergeCell ref="AO76:AV76"/>
    <mergeCell ref="AO1:BL1"/>
    <mergeCell ref="A62:BL62"/>
    <mergeCell ref="A56:C56"/>
    <mergeCell ref="U22:AD22"/>
    <mergeCell ref="AE22:AR22"/>
    <mergeCell ref="AK56:AR56"/>
    <mergeCell ref="AS56:AZ56"/>
    <mergeCell ref="G30:BL30"/>
    <mergeCell ref="A31:F31"/>
    <mergeCell ref="G31:BL31"/>
    <mergeCell ref="G33:BL33"/>
    <mergeCell ref="AS54:AZ54"/>
    <mergeCell ref="AS53:AZ53"/>
    <mergeCell ref="A44:F44"/>
    <mergeCell ref="A53:C53"/>
    <mergeCell ref="A54:C54"/>
    <mergeCell ref="G44:BL44"/>
    <mergeCell ref="A51:C52"/>
    <mergeCell ref="A10:BL10"/>
    <mergeCell ref="A11:BL11"/>
    <mergeCell ref="A33:F33"/>
    <mergeCell ref="D56:AB56"/>
    <mergeCell ref="AK53:AR53"/>
    <mergeCell ref="AK54:AR54"/>
    <mergeCell ref="AU17:BB17"/>
    <mergeCell ref="B13:L13"/>
    <mergeCell ref="B14:L14"/>
    <mergeCell ref="AW73:BD73"/>
    <mergeCell ref="B17:L17"/>
    <mergeCell ref="B20:L20"/>
    <mergeCell ref="N20:Y20"/>
    <mergeCell ref="AA20:AI20"/>
    <mergeCell ref="B19:L19"/>
    <mergeCell ref="N19:Y19"/>
    <mergeCell ref="AC57:AJ57"/>
    <mergeCell ref="A37:BL37"/>
    <mergeCell ref="A36:BL36"/>
    <mergeCell ref="G41:BL41"/>
    <mergeCell ref="A42:F42"/>
    <mergeCell ref="G42:BL42"/>
    <mergeCell ref="AS57:AZ57"/>
    <mergeCell ref="AA19:AI19"/>
    <mergeCell ref="G45:BL45"/>
    <mergeCell ref="AK57:AR57"/>
    <mergeCell ref="A25:BL25"/>
    <mergeCell ref="A26:BL26"/>
    <mergeCell ref="A29:BL29"/>
    <mergeCell ref="A32:F32"/>
    <mergeCell ref="G32:BL32"/>
    <mergeCell ref="A30:F30"/>
    <mergeCell ref="A50:AZ50"/>
    <mergeCell ref="A49:AZ49"/>
    <mergeCell ref="A45:F45"/>
    <mergeCell ref="AR68:AY68"/>
    <mergeCell ref="A66:C66"/>
    <mergeCell ref="A40:BL40"/>
    <mergeCell ref="A41:F41"/>
    <mergeCell ref="A43:F43"/>
    <mergeCell ref="A57:C57"/>
    <mergeCell ref="D57:AB57"/>
    <mergeCell ref="A46:F46"/>
    <mergeCell ref="G46:BL46"/>
    <mergeCell ref="A47:F47"/>
    <mergeCell ref="G47:BL47"/>
    <mergeCell ref="AC51:AJ52"/>
    <mergeCell ref="AK51:AR52"/>
    <mergeCell ref="AS51:AZ52"/>
    <mergeCell ref="D51:AB52"/>
    <mergeCell ref="D53:AB53"/>
    <mergeCell ref="D54:AB54"/>
    <mergeCell ref="AC53:AJ53"/>
    <mergeCell ref="AC54:AJ54"/>
    <mergeCell ref="G43:BL43"/>
    <mergeCell ref="AC56:AJ56"/>
    <mergeCell ref="AR69:AY69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A67:C67"/>
    <mergeCell ref="D67:AA67"/>
    <mergeCell ref="AB67:AI67"/>
    <mergeCell ref="AJ67:AQ67"/>
    <mergeCell ref="AR67:AY67"/>
    <mergeCell ref="AJ66:AQ66"/>
    <mergeCell ref="A68:C68"/>
    <mergeCell ref="A64:C65"/>
    <mergeCell ref="D66:AA66"/>
    <mergeCell ref="AR66:AY66"/>
    <mergeCell ref="D68:AA68"/>
    <mergeCell ref="AB68:AI68"/>
    <mergeCell ref="AJ68:AQ68"/>
    <mergeCell ref="Z77:AD77"/>
    <mergeCell ref="AE77:AN77"/>
    <mergeCell ref="AO77:AV77"/>
    <mergeCell ref="AW77:BD77"/>
    <mergeCell ref="A79:F79"/>
    <mergeCell ref="G79:Y79"/>
    <mergeCell ref="Z79:AD79"/>
    <mergeCell ref="AE79:AN79"/>
    <mergeCell ref="AO79:AV79"/>
    <mergeCell ref="A78:F78"/>
    <mergeCell ref="G78:Y78"/>
    <mergeCell ref="Z78:AD78"/>
    <mergeCell ref="AE78:AN78"/>
    <mergeCell ref="AO78:AV78"/>
    <mergeCell ref="AW78:BD78"/>
    <mergeCell ref="A77:F77"/>
    <mergeCell ref="G77:Y77"/>
    <mergeCell ref="AW74:BD74"/>
    <mergeCell ref="A76:F76"/>
    <mergeCell ref="G76:Y76"/>
    <mergeCell ref="Z76:AD76"/>
    <mergeCell ref="AE76:AN76"/>
    <mergeCell ref="AW76:BD76"/>
    <mergeCell ref="BE76:BL76"/>
    <mergeCell ref="BE90:BL90"/>
    <mergeCell ref="A93:F93"/>
    <mergeCell ref="G93:Y93"/>
    <mergeCell ref="Z93:AD93"/>
    <mergeCell ref="BE91:BL91"/>
    <mergeCell ref="A90:F90"/>
    <mergeCell ref="G90:Y90"/>
    <mergeCell ref="Z90:AD90"/>
    <mergeCell ref="AE90:AN90"/>
    <mergeCell ref="AO90:AV90"/>
    <mergeCell ref="AW90:BD90"/>
    <mergeCell ref="BE93:BL93"/>
    <mergeCell ref="A82:F82"/>
    <mergeCell ref="G82:Y82"/>
    <mergeCell ref="Z82:AD82"/>
    <mergeCell ref="AE82:AN82"/>
    <mergeCell ref="AO82:AV82"/>
    <mergeCell ref="AW82:BD82"/>
    <mergeCell ref="A83:F83"/>
    <mergeCell ref="G83:Y83"/>
    <mergeCell ref="Z83:AD83"/>
    <mergeCell ref="AE83:AN83"/>
    <mergeCell ref="G98:Y98"/>
    <mergeCell ref="Z98:AD98"/>
    <mergeCell ref="AE98:AN98"/>
    <mergeCell ref="AO98:AV98"/>
    <mergeCell ref="AW98:BD98"/>
    <mergeCell ref="G95:Y95"/>
    <mergeCell ref="G99:Y99"/>
    <mergeCell ref="A80:F80"/>
    <mergeCell ref="G80:Y80"/>
    <mergeCell ref="Z80:AD80"/>
    <mergeCell ref="AE80:AN80"/>
    <mergeCell ref="AO80:AV80"/>
    <mergeCell ref="AW80:BD80"/>
    <mergeCell ref="A86:F86"/>
    <mergeCell ref="G86:Y86"/>
    <mergeCell ref="Z86:AD86"/>
    <mergeCell ref="AE86:AN86"/>
    <mergeCell ref="AO86:AV86"/>
    <mergeCell ref="AW86:BD86"/>
    <mergeCell ref="A85:F85"/>
    <mergeCell ref="G85:Y85"/>
    <mergeCell ref="Z85:AD85"/>
    <mergeCell ref="AE85:AN85"/>
    <mergeCell ref="AE84:AN84"/>
    <mergeCell ref="A94:F94"/>
    <mergeCell ref="G94:Y94"/>
    <mergeCell ref="Z94:AD94"/>
    <mergeCell ref="AE94:AN94"/>
    <mergeCell ref="AO94:AV94"/>
    <mergeCell ref="AW94:BD94"/>
    <mergeCell ref="AW85:BD85"/>
    <mergeCell ref="A91:F91"/>
    <mergeCell ref="G91:Y91"/>
    <mergeCell ref="Z91:AD91"/>
    <mergeCell ref="AE91:AN91"/>
    <mergeCell ref="AO91:AV91"/>
    <mergeCell ref="AW91:BD91"/>
    <mergeCell ref="AE93:AN93"/>
    <mergeCell ref="AO93:AV93"/>
    <mergeCell ref="AW93:BD93"/>
    <mergeCell ref="AO83:AV83"/>
    <mergeCell ref="AW83:BD83"/>
    <mergeCell ref="AO85:AV85"/>
    <mergeCell ref="BE83:BL83"/>
    <mergeCell ref="BE82:BL82"/>
    <mergeCell ref="A89:F89"/>
    <mergeCell ref="G89:Y89"/>
    <mergeCell ref="AW87:BD87"/>
    <mergeCell ref="BE87:BL87"/>
    <mergeCell ref="BE86:BL86"/>
    <mergeCell ref="AO84:AV84"/>
    <mergeCell ref="AW84:BD84"/>
    <mergeCell ref="BE84:BL84"/>
    <mergeCell ref="A103:F103"/>
    <mergeCell ref="G103:Y103"/>
    <mergeCell ref="Z103:AD103"/>
    <mergeCell ref="AE103:AN103"/>
    <mergeCell ref="AO103:AV103"/>
    <mergeCell ref="AW103:BD103"/>
    <mergeCell ref="BE103:BL103"/>
    <mergeCell ref="A96:F96"/>
    <mergeCell ref="G96:Y96"/>
    <mergeCell ref="Z96:AD96"/>
    <mergeCell ref="AE96:AN96"/>
    <mergeCell ref="AO96:AV96"/>
    <mergeCell ref="AW96:BD96"/>
    <mergeCell ref="A101:F101"/>
    <mergeCell ref="G101:Y101"/>
    <mergeCell ref="Z101:AD101"/>
    <mergeCell ref="AE101:AN101"/>
    <mergeCell ref="AO101:AV101"/>
    <mergeCell ref="AW101:BD101"/>
    <mergeCell ref="BE101:BL101"/>
    <mergeCell ref="BE100:BL100"/>
    <mergeCell ref="BE97:BL97"/>
    <mergeCell ref="BE96:BL96"/>
    <mergeCell ref="BE98:BL98"/>
    <mergeCell ref="BE78:BL78"/>
    <mergeCell ref="A81:F81"/>
    <mergeCell ref="G81:Y81"/>
    <mergeCell ref="Z81:AD81"/>
    <mergeCell ref="AE81:AN81"/>
    <mergeCell ref="AO81:AV81"/>
    <mergeCell ref="AW81:BD81"/>
    <mergeCell ref="BE81:BL81"/>
    <mergeCell ref="AW79:BD79"/>
    <mergeCell ref="BE79:BL79"/>
    <mergeCell ref="BE80:BL80"/>
    <mergeCell ref="AO102:AV102"/>
    <mergeCell ref="BE85:BL85"/>
    <mergeCell ref="G88:Y88"/>
    <mergeCell ref="A88:F88"/>
    <mergeCell ref="Z88:AD88"/>
    <mergeCell ref="AE88:AN88"/>
    <mergeCell ref="AO88:AV88"/>
    <mergeCell ref="AW88:BD88"/>
    <mergeCell ref="BE88:BL88"/>
    <mergeCell ref="G92:Y92"/>
    <mergeCell ref="Z89:AD89"/>
    <mergeCell ref="AE89:AN89"/>
    <mergeCell ref="AO89:AV89"/>
    <mergeCell ref="AW89:BD89"/>
    <mergeCell ref="BE89:BL89"/>
    <mergeCell ref="A100:F100"/>
    <mergeCell ref="G100:Y100"/>
    <mergeCell ref="Z100:AD100"/>
    <mergeCell ref="AE100:AN100"/>
    <mergeCell ref="AO100:AV100"/>
    <mergeCell ref="AW100:BD100"/>
    <mergeCell ref="A97:F97"/>
    <mergeCell ref="G97:Y97"/>
    <mergeCell ref="A98:F98"/>
    <mergeCell ref="AW102:BD102"/>
    <mergeCell ref="BE102:BL102"/>
    <mergeCell ref="G102:Y102"/>
    <mergeCell ref="AW92:BD92"/>
    <mergeCell ref="BE92:BL92"/>
    <mergeCell ref="AE92:AN92"/>
    <mergeCell ref="AO92:AV92"/>
    <mergeCell ref="Z92:AD92"/>
    <mergeCell ref="A92:F92"/>
    <mergeCell ref="A95:F95"/>
    <mergeCell ref="Z95:AD95"/>
    <mergeCell ref="AE95:AN95"/>
    <mergeCell ref="AO95:AV95"/>
    <mergeCell ref="AW95:BD95"/>
    <mergeCell ref="BE95:BL95"/>
    <mergeCell ref="A99:F99"/>
    <mergeCell ref="Z99:AD99"/>
    <mergeCell ref="AE99:AN99"/>
    <mergeCell ref="AO99:AV99"/>
    <mergeCell ref="AW99:BD99"/>
    <mergeCell ref="BE99:BL99"/>
    <mergeCell ref="A102:F102"/>
    <mergeCell ref="Z102:AD102"/>
    <mergeCell ref="AE102:AN102"/>
  </mergeCells>
  <phoneticPr fontId="0" type="noConversion"/>
  <conditionalFormatting sqref="G75:L75 G76">
    <cfRule type="cellIs" dxfId="44" priority="49" stopIfTrue="1" operator="equal">
      <formula>$G74</formula>
    </cfRule>
  </conditionalFormatting>
  <conditionalFormatting sqref="D56">
    <cfRule type="cellIs" dxfId="43" priority="50" stopIfTrue="1" operator="equal">
      <formula>$D54</formula>
    </cfRule>
  </conditionalFormatting>
  <conditionalFormatting sqref="A75:F75 A76">
    <cfRule type="cellIs" dxfId="42" priority="51" stopIfTrue="1" operator="equal">
      <formula>0</formula>
    </cfRule>
  </conditionalFormatting>
  <conditionalFormatting sqref="D57">
    <cfRule type="cellIs" dxfId="41" priority="48" stopIfTrue="1" operator="equal">
      <formula>$D56</formula>
    </cfRule>
  </conditionalFormatting>
  <conditionalFormatting sqref="D58">
    <cfRule type="cellIs" dxfId="40" priority="47" stopIfTrue="1" operator="equal">
      <formula>$D57</formula>
    </cfRule>
  </conditionalFormatting>
  <conditionalFormatting sqref="D59">
    <cfRule type="cellIs" dxfId="39" priority="46" stopIfTrue="1" operator="equal">
      <formula>$D58</formula>
    </cfRule>
  </conditionalFormatting>
  <conditionalFormatting sqref="D60">
    <cfRule type="cellIs" dxfId="38" priority="45" stopIfTrue="1" operator="equal">
      <formula>$D59</formula>
    </cfRule>
  </conditionalFormatting>
  <conditionalFormatting sqref="G77:G78">
    <cfRule type="cellIs" dxfId="37" priority="42" stopIfTrue="1" operator="equal">
      <formula>$G75</formula>
    </cfRule>
  </conditionalFormatting>
  <conditionalFormatting sqref="A77:F77 A78">
    <cfRule type="cellIs" dxfId="36" priority="43" stopIfTrue="1" operator="equal">
      <formula>0</formula>
    </cfRule>
  </conditionalFormatting>
  <conditionalFormatting sqref="G91:G92 G94">
    <cfRule type="cellIs" dxfId="35" priority="40" stopIfTrue="1" operator="equal">
      <formula>$G84</formula>
    </cfRule>
  </conditionalFormatting>
  <conditionalFormatting sqref="A84:F84 A85">
    <cfRule type="cellIs" dxfId="34" priority="41" stopIfTrue="1" operator="equal">
      <formula>0</formula>
    </cfRule>
  </conditionalFormatting>
  <conditionalFormatting sqref="A91:F91 A92">
    <cfRule type="cellIs" dxfId="33" priority="39" stopIfTrue="1" operator="equal">
      <formula>0</formula>
    </cfRule>
  </conditionalFormatting>
  <conditionalFormatting sqref="G98:G99">
    <cfRule type="cellIs" dxfId="32" priority="36" stopIfTrue="1" operator="equal">
      <formula>$G91</formula>
    </cfRule>
  </conditionalFormatting>
  <conditionalFormatting sqref="A98:F98 A99">
    <cfRule type="cellIs" dxfId="31" priority="37" stopIfTrue="1" operator="equal">
      <formula>0</formula>
    </cfRule>
  </conditionalFormatting>
  <conditionalFormatting sqref="A86:F86">
    <cfRule type="cellIs" dxfId="30" priority="33" stopIfTrue="1" operator="equal">
      <formula>0</formula>
    </cfRule>
  </conditionalFormatting>
  <conditionalFormatting sqref="G100">
    <cfRule type="cellIs" dxfId="29" priority="28" stopIfTrue="1" operator="equal">
      <formula>#REF!</formula>
    </cfRule>
  </conditionalFormatting>
  <conditionalFormatting sqref="A100:F100">
    <cfRule type="cellIs" dxfId="28" priority="29" stopIfTrue="1" operator="equal">
      <formula>0</formula>
    </cfRule>
  </conditionalFormatting>
  <conditionalFormatting sqref="G82">
    <cfRule type="cellIs" dxfId="27" priority="26" stopIfTrue="1" operator="equal">
      <formula>$G101</formula>
    </cfRule>
  </conditionalFormatting>
  <conditionalFormatting sqref="A80:F80 A81">
    <cfRule type="cellIs" dxfId="26" priority="27" stopIfTrue="1" operator="equal">
      <formula>0</formula>
    </cfRule>
  </conditionalFormatting>
  <conditionalFormatting sqref="A87:F87 A88">
    <cfRule type="cellIs" dxfId="25" priority="25" stopIfTrue="1" operator="equal">
      <formula>0</formula>
    </cfRule>
  </conditionalFormatting>
  <conditionalFormatting sqref="A94:F94 A95">
    <cfRule type="cellIs" dxfId="24" priority="23" stopIfTrue="1" operator="equal">
      <formula>0</formula>
    </cfRule>
  </conditionalFormatting>
  <conditionalFormatting sqref="A101:F101 A102">
    <cfRule type="cellIs" dxfId="23" priority="21" stopIfTrue="1" operator="equal">
      <formula>0</formula>
    </cfRule>
  </conditionalFormatting>
  <conditionalFormatting sqref="A82:F82 A83">
    <cfRule type="cellIs" dxfId="22" priority="19" stopIfTrue="1" operator="equal">
      <formula>0</formula>
    </cfRule>
  </conditionalFormatting>
  <conditionalFormatting sqref="A89:F89">
    <cfRule type="cellIs" dxfId="21" priority="17" stopIfTrue="1" operator="equal">
      <formula>0</formula>
    </cfRule>
  </conditionalFormatting>
  <conditionalFormatting sqref="A96:F96">
    <cfRule type="cellIs" dxfId="20" priority="15" stopIfTrue="1" operator="equal">
      <formula>0</formula>
    </cfRule>
  </conditionalFormatting>
  <conditionalFormatting sqref="A103:F103">
    <cfRule type="cellIs" dxfId="19" priority="13" stopIfTrue="1" operator="equal">
      <formula>0</formula>
    </cfRule>
  </conditionalFormatting>
  <conditionalFormatting sqref="G79">
    <cfRule type="cellIs" dxfId="18" priority="8" stopIfTrue="1" operator="equal">
      <formula>$G77</formula>
    </cfRule>
  </conditionalFormatting>
  <conditionalFormatting sqref="A79:F79">
    <cfRule type="cellIs" dxfId="17" priority="9" stopIfTrue="1" operator="equal">
      <formula>0</formula>
    </cfRule>
  </conditionalFormatting>
  <conditionalFormatting sqref="G87">
    <cfRule type="cellIs" dxfId="16" priority="52" stopIfTrue="1" operator="equal">
      <formula>$G80</formula>
    </cfRule>
  </conditionalFormatting>
  <conditionalFormatting sqref="G89">
    <cfRule type="cellIs" dxfId="15" priority="53" stopIfTrue="1" operator="equal">
      <formula>$G82</formula>
    </cfRule>
  </conditionalFormatting>
  <conditionalFormatting sqref="G96">
    <cfRule type="cellIs" dxfId="14" priority="57" stopIfTrue="1" operator="equal">
      <formula>$G89</formula>
    </cfRule>
  </conditionalFormatting>
  <conditionalFormatting sqref="G90">
    <cfRule type="cellIs" dxfId="13" priority="6" stopIfTrue="1" operator="equal">
      <formula>$G89</formula>
    </cfRule>
  </conditionalFormatting>
  <conditionalFormatting sqref="A90">
    <cfRule type="cellIs" dxfId="12" priority="7" stopIfTrue="1" operator="equal">
      <formula>0</formula>
    </cfRule>
  </conditionalFormatting>
  <conditionalFormatting sqref="A93:F93">
    <cfRule type="cellIs" dxfId="11" priority="4" stopIfTrue="1" operator="equal">
      <formula>0</formula>
    </cfRule>
  </conditionalFormatting>
  <conditionalFormatting sqref="G93">
    <cfRule type="cellIs" dxfId="10" priority="5" stopIfTrue="1" operator="equal">
      <formula>$G77</formula>
    </cfRule>
  </conditionalFormatting>
  <conditionalFormatting sqref="G101:G102">
    <cfRule type="cellIs" dxfId="9" priority="60" stopIfTrue="1" operator="equal">
      <formula>$G94</formula>
    </cfRule>
  </conditionalFormatting>
  <conditionalFormatting sqref="G103">
    <cfRule type="cellIs" dxfId="8" priority="61" stopIfTrue="1" operator="equal">
      <formula>$G96</formula>
    </cfRule>
  </conditionalFormatting>
  <conditionalFormatting sqref="G97">
    <cfRule type="cellIs" dxfId="7" priority="2" stopIfTrue="1" operator="equal">
      <formula>$G111</formula>
    </cfRule>
  </conditionalFormatting>
  <conditionalFormatting sqref="A97">
    <cfRule type="cellIs" dxfId="6" priority="3" stopIfTrue="1" operator="equal">
      <formula>0</formula>
    </cfRule>
  </conditionalFormatting>
  <conditionalFormatting sqref="G86">
    <cfRule type="cellIs" dxfId="5" priority="62" stopIfTrue="1" operator="equal">
      <formula>$G97</formula>
    </cfRule>
  </conditionalFormatting>
  <conditionalFormatting sqref="G83">
    <cfRule type="cellIs" dxfId="4" priority="64" stopIfTrue="1" operator="equal">
      <formula>#REF!</formula>
    </cfRule>
  </conditionalFormatting>
  <conditionalFormatting sqref="G84:G85">
    <cfRule type="cellIs" dxfId="3" priority="65" stopIfTrue="1" operator="equal">
      <formula>$G77</formula>
    </cfRule>
  </conditionalFormatting>
  <conditionalFormatting sqref="G80:G81">
    <cfRule type="cellIs" dxfId="2" priority="66" stopIfTrue="1" operator="equal">
      <formula>$G100</formula>
    </cfRule>
  </conditionalFormatting>
  <conditionalFormatting sqref="G95">
    <cfRule type="cellIs" dxfId="1" priority="68" stopIfTrue="1" operator="equal">
      <formula>#REF!</formula>
    </cfRule>
  </conditionalFormatting>
  <conditionalFormatting sqref="D55">
    <cfRule type="cellIs" dxfId="0" priority="1" stopIfTrue="1" operator="equal">
      <formula>$D54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КПК1517310</vt:lpstr>
      <vt:lpstr>КПК1517310!Область_печати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2020-07-03T08:41:39Z</cp:lastPrinted>
  <dcterms:created xsi:type="dcterms:W3CDTF">2016-08-15T09:54:21Z</dcterms:created>
  <dcterms:modified xsi:type="dcterms:W3CDTF">2020-07-03T08:42:23Z</dcterms:modified>
</cp:coreProperties>
</file>